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ulio.manjarrez\Documents\2026\Carga 2026\DOCTOS CARGA PLURI FORMATO 2026\"/>
    </mc:Choice>
  </mc:AlternateContent>
  <xr:revisionPtr revIDLastSave="0" documentId="8_{A61E76DB-E0F6-468A-9B45-0D3FB086C3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rga Max min" sheetId="17" r:id="rId1"/>
    <sheet name="Hoja5" sheetId="22" r:id="rId2"/>
    <sheet name="Resumen vehículos  x partida" sheetId="15" state="hidden" r:id="rId3"/>
    <sheet name="Hoja2" sheetId="19" state="hidden" r:id="rId4"/>
    <sheet name="Hoja1" sheetId="18" state="hidden" r:id="rId5"/>
    <sheet name="Hoja3" sheetId="20" state="hidden" r:id="rId6"/>
    <sheet name="Hoja4" sheetId="21" state="hidden" r:id="rId7"/>
  </sheets>
  <definedNames>
    <definedName name="_xlnm._FilterDatabase" localSheetId="0" hidden="1">'Carga Max min'!$C$2:$AD$54</definedName>
    <definedName name="_xlnm._FilterDatabase" localSheetId="4" hidden="1">Hoja1!$A$4:$O$48</definedName>
    <definedName name="_xlnm._FilterDatabase" localSheetId="5" hidden="1">Hoja3!$A$3:$M$45</definedName>
    <definedName name="_xlnm.Print_Area" localSheetId="0">'Carga Max min'!$A$1:$AI$54</definedName>
    <definedName name="_xlnm.Print_Area" localSheetId="2">'Resumen vehículos  x partida'!$B$2:$E$19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4" i="17" l="1"/>
  <c r="T54" i="17"/>
  <c r="I54" i="17"/>
  <c r="C54" i="17" l="1"/>
  <c r="D54" i="17"/>
  <c r="N54" i="17"/>
  <c r="J54" i="17"/>
  <c r="F54" i="17"/>
  <c r="G54" i="17"/>
  <c r="AH54" i="17"/>
  <c r="AI54" i="17"/>
  <c r="AC54" i="17"/>
  <c r="AD54" i="17"/>
  <c r="AE54" i="17"/>
  <c r="AF54" i="17"/>
  <c r="AB54" i="17"/>
  <c r="AA54" i="17"/>
  <c r="Z54" i="17"/>
  <c r="Y54" i="17"/>
  <c r="W54" i="17"/>
  <c r="V54" i="17"/>
  <c r="S54" i="17"/>
  <c r="R54" i="17"/>
  <c r="Q54" i="17"/>
  <c r="P54" i="17"/>
  <c r="M54" i="17"/>
  <c r="L54" i="17"/>
  <c r="K54" i="17"/>
  <c r="E21" i="15"/>
  <c r="O43" i="18" l="1"/>
  <c r="N43" i="18"/>
  <c r="M43" i="18"/>
  <c r="L43" i="18"/>
  <c r="K43" i="18"/>
  <c r="J43" i="18"/>
  <c r="I43" i="18"/>
  <c r="H43" i="18"/>
  <c r="G43" i="18"/>
  <c r="F43" i="18"/>
  <c r="E43" i="18"/>
  <c r="D43" i="18"/>
  <c r="O46" i="18" l="1"/>
  <c r="N46" i="18"/>
  <c r="M46" i="18"/>
  <c r="L46" i="18"/>
  <c r="K46" i="18"/>
  <c r="J46" i="18"/>
  <c r="I46" i="18"/>
  <c r="H46" i="18"/>
  <c r="G46" i="18"/>
  <c r="F46" i="18"/>
  <c r="E46" i="18"/>
  <c r="D46" i="18"/>
  <c r="C46" i="18"/>
  <c r="C43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4" i="18"/>
  <c r="P45" i="18"/>
  <c r="P5" i="18"/>
  <c r="B33" i="21"/>
  <c r="F41" i="20"/>
  <c r="F43" i="20" s="1"/>
  <c r="F45" i="20" s="1"/>
  <c r="M5" i="20"/>
  <c r="O5" i="20" s="1"/>
  <c r="M6" i="20"/>
  <c r="O6" i="20" s="1"/>
  <c r="M7" i="20"/>
  <c r="O7" i="20" s="1"/>
  <c r="M8" i="20"/>
  <c r="O8" i="20" s="1"/>
  <c r="M9" i="20"/>
  <c r="O9" i="20" s="1"/>
  <c r="M10" i="20"/>
  <c r="O10" i="20" s="1"/>
  <c r="M11" i="20"/>
  <c r="O11" i="20" s="1"/>
  <c r="M12" i="20"/>
  <c r="O12" i="20" s="1"/>
  <c r="M13" i="20"/>
  <c r="O13" i="20" s="1"/>
  <c r="M14" i="20"/>
  <c r="O14" i="20" s="1"/>
  <c r="M15" i="20"/>
  <c r="O15" i="20" s="1"/>
  <c r="M16" i="20"/>
  <c r="O16" i="20" s="1"/>
  <c r="M17" i="20"/>
  <c r="O17" i="20" s="1"/>
  <c r="M18" i="20"/>
  <c r="O18" i="20" s="1"/>
  <c r="M19" i="20"/>
  <c r="O19" i="20" s="1"/>
  <c r="M20" i="20"/>
  <c r="O20" i="20" s="1"/>
  <c r="M21" i="20"/>
  <c r="O21" i="20" s="1"/>
  <c r="M22" i="20"/>
  <c r="O22" i="20" s="1"/>
  <c r="M23" i="20"/>
  <c r="O23" i="20" s="1"/>
  <c r="M24" i="20"/>
  <c r="O24" i="20" s="1"/>
  <c r="M25" i="20"/>
  <c r="O25" i="20" s="1"/>
  <c r="M26" i="20"/>
  <c r="O26" i="20" s="1"/>
  <c r="M27" i="20"/>
  <c r="O27" i="20" s="1"/>
  <c r="M28" i="20"/>
  <c r="O28" i="20" s="1"/>
  <c r="M29" i="20"/>
  <c r="O29" i="20" s="1"/>
  <c r="M30" i="20"/>
  <c r="O30" i="20" s="1"/>
  <c r="M31" i="20"/>
  <c r="O31" i="20" s="1"/>
  <c r="M32" i="20"/>
  <c r="O32" i="20" s="1"/>
  <c r="M33" i="20"/>
  <c r="O33" i="20" s="1"/>
  <c r="M34" i="20"/>
  <c r="O34" i="20" s="1"/>
  <c r="M35" i="20"/>
  <c r="O35" i="20" s="1"/>
  <c r="M36" i="20"/>
  <c r="O36" i="20" s="1"/>
  <c r="M37" i="20"/>
  <c r="O37" i="20" s="1"/>
  <c r="M38" i="20"/>
  <c r="O38" i="20" s="1"/>
  <c r="M39" i="20"/>
  <c r="O39" i="20" s="1"/>
  <c r="M40" i="20"/>
  <c r="O40" i="20" s="1"/>
  <c r="M4" i="20"/>
  <c r="O4" i="20" s="1"/>
  <c r="L41" i="20"/>
  <c r="L43" i="20" s="1"/>
  <c r="K41" i="20"/>
  <c r="K43" i="20" s="1"/>
  <c r="J41" i="20"/>
  <c r="J43" i="20" s="1"/>
  <c r="H41" i="20"/>
  <c r="H43" i="20" s="1"/>
  <c r="I41" i="20"/>
  <c r="I43" i="20" s="1"/>
  <c r="G41" i="20"/>
  <c r="G43" i="20" s="1"/>
  <c r="D41" i="20"/>
  <c r="D43" i="20" s="1"/>
  <c r="E41" i="20"/>
  <c r="E43" i="20" s="1"/>
  <c r="E45" i="20" s="1"/>
  <c r="C41" i="20"/>
  <c r="C43" i="20" s="1"/>
  <c r="C45" i="20" s="1"/>
  <c r="B41" i="20"/>
  <c r="B43" i="20" s="1"/>
  <c r="C47" i="18" l="1"/>
  <c r="E47" i="18"/>
  <c r="G47" i="18"/>
  <c r="I47" i="18"/>
  <c r="K47" i="18"/>
  <c r="M47" i="18"/>
  <c r="O47" i="18"/>
  <c r="D47" i="18"/>
  <c r="F47" i="18"/>
  <c r="H47" i="18"/>
  <c r="J47" i="18"/>
  <c r="L47" i="18"/>
  <c r="N47" i="18"/>
  <c r="M41" i="20"/>
  <c r="D19" i="15" l="1"/>
  <c r="D13" i="15"/>
  <c r="D15" i="15" l="1"/>
  <c r="D18" i="15" l="1"/>
  <c r="D17" i="15"/>
  <c r="D16" i="15"/>
  <c r="D21" i="15" l="1"/>
</calcChain>
</file>

<file path=xl/sharedStrings.xml><?xml version="1.0" encoding="utf-8"?>
<sst xmlns="http://schemas.openxmlformats.org/spreadsheetml/2006/main" count="343" uniqueCount="169">
  <si>
    <t>Aguascalientes</t>
  </si>
  <si>
    <t>Campeche</t>
  </si>
  <si>
    <t>Chiapas</t>
  </si>
  <si>
    <t>Chihuahua</t>
  </si>
  <si>
    <t>Coahuila</t>
  </si>
  <si>
    <t>Colima</t>
  </si>
  <si>
    <t>Durango</t>
  </si>
  <si>
    <t>Guanajuato</t>
  </si>
  <si>
    <t>Guerrero</t>
  </si>
  <si>
    <t>Hidalgo</t>
  </si>
  <si>
    <t>Jalisco</t>
  </si>
  <si>
    <t>Morelos</t>
  </si>
  <si>
    <t>Oaxaca</t>
  </si>
  <si>
    <t>Puebla</t>
  </si>
  <si>
    <t>Quintana Roo</t>
  </si>
  <si>
    <t>Sinaloa</t>
  </si>
  <si>
    <t>Sonora</t>
  </si>
  <si>
    <t>Tabasco</t>
  </si>
  <si>
    <t>Tamaulipas</t>
  </si>
  <si>
    <t>Veracruz Norte</t>
  </si>
  <si>
    <t>Veracruz Sur</t>
  </si>
  <si>
    <t>Zacatecas</t>
  </si>
  <si>
    <t>Adscripción</t>
  </si>
  <si>
    <t>Tipo de vehículo</t>
  </si>
  <si>
    <t>Nivel Central</t>
  </si>
  <si>
    <t>Distrito Federal Norte</t>
  </si>
  <si>
    <t>Distrito Federal Sur</t>
  </si>
  <si>
    <t>Estado de Mexico Poniente</t>
  </si>
  <si>
    <t>Baja California Norte</t>
  </si>
  <si>
    <t>Yucatan</t>
  </si>
  <si>
    <t>Cisterna</t>
  </si>
  <si>
    <t>Centro Vacacional Oaxtepec</t>
  </si>
  <si>
    <t>Centro Vacacional la Trinidad</t>
  </si>
  <si>
    <t>Cantidad Máxima</t>
  </si>
  <si>
    <t>Partida</t>
  </si>
  <si>
    <t>Vehículo</t>
  </si>
  <si>
    <t>Partida 1</t>
  </si>
  <si>
    <t>Partida 2</t>
  </si>
  <si>
    <t>Partida 3</t>
  </si>
  <si>
    <t>Caja Seca</t>
  </si>
  <si>
    <t>Caja Sanitaria</t>
  </si>
  <si>
    <t>Caja Redilas</t>
  </si>
  <si>
    <t>Tipo Cisterna</t>
  </si>
  <si>
    <t>UMAE  Especialiadades No. 25 CMN Noreste Nuevo León</t>
  </si>
  <si>
    <t>UMAE  Especialiadades CMN Occidente Jalisco</t>
  </si>
  <si>
    <t>Partida 4</t>
  </si>
  <si>
    <t>UMAE  Cardiología  No. 34  Nuevo León</t>
  </si>
  <si>
    <t>UMAE  Gineco Obstetricia No. 23   Nuevo León</t>
  </si>
  <si>
    <t>UMAE Especialidades de Puebla</t>
  </si>
  <si>
    <t>Pick up  4X4 doble cabina con camper</t>
  </si>
  <si>
    <t>Mínimo</t>
  </si>
  <si>
    <t>Máximo</t>
  </si>
  <si>
    <t>Suma Máximo</t>
  </si>
  <si>
    <t>Suma Mínimo</t>
  </si>
  <si>
    <t>Cantidad Mínima</t>
  </si>
  <si>
    <t>Baja California Sur</t>
  </si>
  <si>
    <t>Michoacán</t>
  </si>
  <si>
    <t>Nuevo León</t>
  </si>
  <si>
    <t>Estado de México Poniente</t>
  </si>
  <si>
    <t>Querétaro</t>
  </si>
  <si>
    <t>Pick Up 4x4 doble cabina con camper</t>
  </si>
  <si>
    <t>Caja Refrigerada</t>
  </si>
  <si>
    <t>Redilas</t>
  </si>
  <si>
    <t>ADSCRIPCION</t>
  </si>
  <si>
    <t>CAMION 3.5 TON CON CAJA SECA</t>
  </si>
  <si>
    <t>Chasis 8 Tons., 6 cil. Caja Sanitaria</t>
  </si>
  <si>
    <t>Chasis 8 Tons., 6 cil. Caja Seca</t>
  </si>
  <si>
    <t>Chasis 8 Tons., 6 cil. Caja Thermoking</t>
  </si>
  <si>
    <t>Chasis 8 Tons., 6 cil. Cisterna</t>
  </si>
  <si>
    <t>Chasis 8 Tons., 6 cil. Redilas</t>
  </si>
  <si>
    <t>Chasis cabina 5 tons., Caja Refrigerada</t>
  </si>
  <si>
    <t>Chasis cabina 5 tons., Caja Sanitaria</t>
  </si>
  <si>
    <t>Chasis cabina 5 tons., Caja Seca</t>
  </si>
  <si>
    <t>Chasis cabina 5 tons., Tipo Redilas</t>
  </si>
  <si>
    <t>Pick Up Doble Cabina/Camper</t>
  </si>
  <si>
    <t>Total general</t>
  </si>
  <si>
    <t>CENTRO VACACIONAL LA TRINIDAD</t>
  </si>
  <si>
    <t>CENTRO VACACIONAL OAXTEPEC</t>
  </si>
  <si>
    <t>DELEG CIUDAD DE MEXICO NORTE</t>
  </si>
  <si>
    <t>DELEG CIUDAD DE MEXICO SUR</t>
  </si>
  <si>
    <t xml:space="preserve">DELEG ESTATAL EN AGUASCALIENTES </t>
  </si>
  <si>
    <t xml:space="preserve">DELEG ESTATAL EN CAMPECHE </t>
  </si>
  <si>
    <t>DELEG ESTATAL EN CHIAPAS</t>
  </si>
  <si>
    <t>DELEG ESTATAL EN CHIHUAHUA</t>
  </si>
  <si>
    <t>DELEG ESTATAL EN COAHUILA</t>
  </si>
  <si>
    <t xml:space="preserve">DELEG ESTATAL EN DURANGO                                                                                                                            </t>
  </si>
  <si>
    <t xml:space="preserve">DELEG ESTATAL EN GUANAJUATO </t>
  </si>
  <si>
    <t xml:space="preserve">DELEG ESTATAL EN GUERRERO                                                                              </t>
  </si>
  <si>
    <t xml:space="preserve">DELEG ESTATAL EN HIDALGO                                                                                        </t>
  </si>
  <si>
    <t xml:space="preserve">DELEG ESTATAL EN JALISCO </t>
  </si>
  <si>
    <t>DELEG ESTATAL EN MORELOS</t>
  </si>
  <si>
    <t xml:space="preserve">DELEG ESTATAL EN OAXACA  </t>
  </si>
  <si>
    <t xml:space="preserve">DELEG ESTATAL EN PUEBLA </t>
  </si>
  <si>
    <t xml:space="preserve">DELEG ESTATAL EN QUERETARO </t>
  </si>
  <si>
    <t>DELEG ESTATAL EN QUINTANA ROO</t>
  </si>
  <si>
    <t>DELEG ESTATAL EN SINALOA</t>
  </si>
  <si>
    <t>DELEG ESTATAL EN SONORA</t>
  </si>
  <si>
    <t>DELEG ESTATAL EN TABASCO</t>
  </si>
  <si>
    <t>DELEG ESTATAL EN YUCATÁN</t>
  </si>
  <si>
    <t xml:space="preserve">DELEG ESTATAL EN ZACATECAS                                                                       </t>
  </si>
  <si>
    <t xml:space="preserve">DELEG REGIONAL EN BAJA CALIFORNIA </t>
  </si>
  <si>
    <t xml:space="preserve">DELEG REGIONAL EN ESTADO DE MEXICO PONIENTE </t>
  </si>
  <si>
    <t xml:space="preserve">DELEG REGIONAL EN NUEVO LEÓN   </t>
  </si>
  <si>
    <t>DELEG REGIONAL EN TAMAULIPAS</t>
  </si>
  <si>
    <t xml:space="preserve">DELEG REGIONAL EN VERACRUZ NORTE </t>
  </si>
  <si>
    <t xml:space="preserve">DELEG REGIONAL EN VERACRUZ SUR  </t>
  </si>
  <si>
    <t xml:space="preserve">DELEGACION REGIONAL EN COLIMA </t>
  </si>
  <si>
    <t>NIVEL CENTRAL</t>
  </si>
  <si>
    <t>UMAE ESPECIALIDADES OCCIDENTE JALISCO</t>
  </si>
  <si>
    <t>UMAE HOSPITAL DE CARDIOLOGIA NO 34 MONTERREY EN NUEVO LEON</t>
  </si>
  <si>
    <t>UMAE HOSPITAL ESPECIALIDADES NO. 25 MONTERREY, NL. </t>
  </si>
  <si>
    <t xml:space="preserve">UMAE HOSPITAL ESPECIALIDADES PUEBLA </t>
  </si>
  <si>
    <t>UMAE HOSPITAL GINECOLOGIA Y  OBSTETRICIA NO 23 MONTERREY EN NUEVO LEON </t>
  </si>
  <si>
    <r>
      <rPr>
        <b/>
        <sz val="8"/>
        <color theme="1"/>
        <rFont val="Montserrat"/>
      </rPr>
      <t>Pick Up 4x4</t>
    </r>
    <r>
      <rPr>
        <sz val="8"/>
        <color theme="1"/>
        <rFont val="Montserrat"/>
      </rPr>
      <t xml:space="preserve"> Chevrolet Silverado Doble Cabina  WT 2019</t>
    </r>
  </si>
  <si>
    <t>DIRECCIÓN DE ADMINISTRACION</t>
  </si>
  <si>
    <t>CV Oaxtepec</t>
  </si>
  <si>
    <t>Baja California</t>
  </si>
  <si>
    <t>BC Sur</t>
  </si>
  <si>
    <t>DF Norte</t>
  </si>
  <si>
    <t>DF Sur</t>
  </si>
  <si>
    <t>Edo Mex Oriente</t>
  </si>
  <si>
    <t>Edo Mex Poniente</t>
  </si>
  <si>
    <t>San Luis Potosí</t>
  </si>
  <si>
    <t>Tlaxcala</t>
  </si>
  <si>
    <t>OOAD</t>
  </si>
  <si>
    <t>Centro Vacacional</t>
  </si>
  <si>
    <t>área</t>
  </si>
  <si>
    <t>Total Nivel Central</t>
  </si>
  <si>
    <t>Total OOAD</t>
  </si>
  <si>
    <t>Total Centro Vacacional</t>
  </si>
  <si>
    <t>3.5 Toneladas</t>
  </si>
  <si>
    <t>5 Toneladas</t>
  </si>
  <si>
    <t>8 Toneladas</t>
  </si>
  <si>
    <t>Redillas</t>
  </si>
  <si>
    <t>Yucatán</t>
  </si>
  <si>
    <t>Chasis cabina 3.5 toneladas (carga útil), 4 cilindros</t>
  </si>
  <si>
    <t>Chasis cabina 5 toneladas (carga útil), 4 cilindros</t>
  </si>
  <si>
    <t>Chasis cabina 8 toneladas (carga útil), 6 cilindros</t>
  </si>
  <si>
    <t>CDMX Norte</t>
  </si>
  <si>
    <t>CDMX Norte/ JALISCO</t>
  </si>
  <si>
    <t>CDMX Sur</t>
  </si>
  <si>
    <t>CDMX Sur / Normas</t>
  </si>
  <si>
    <t>CDMX Sur / OOAD Pte</t>
  </si>
  <si>
    <t>Centro Vacacional Trinidad</t>
  </si>
  <si>
    <t>Edo Mex Pte / OOAD Sur</t>
  </si>
  <si>
    <t>Nuevo Leon</t>
  </si>
  <si>
    <t>UMAE Especialidades No. 25 CMN Noreste Nuevo León</t>
  </si>
  <si>
    <t xml:space="preserve">Yucatan </t>
  </si>
  <si>
    <t>Cantidad</t>
  </si>
  <si>
    <t>Pick up 4x4 Doble cabina con Camper</t>
  </si>
  <si>
    <t>Pick Up 4x4 Compacta Doble Cabina con Camper</t>
  </si>
  <si>
    <t>Partida 5</t>
  </si>
  <si>
    <t>Chasis cabina 3.5 toneladas (carga útil)</t>
  </si>
  <si>
    <t>Chasis cabina 5 toneladas (carga útil)</t>
  </si>
  <si>
    <t>Chasis cabina 8 toneladas (carga útil)</t>
  </si>
  <si>
    <t>Chasis cabina 10 a 12 toneladas (carga útil)</t>
  </si>
  <si>
    <t>Partida 6</t>
  </si>
  <si>
    <t>Nayarit</t>
  </si>
  <si>
    <t>UMAE No. 1 Yucatán</t>
  </si>
  <si>
    <t>UMAE Traumatología y Ortopedia de Puebla</t>
  </si>
  <si>
    <t>UMAE No. 14 Veracruz Norte</t>
  </si>
  <si>
    <t>UMAE No. 1 delBajio, León Guanajuato</t>
  </si>
  <si>
    <t>UMAE  Gineco-Obstetricia de Jalisco</t>
  </si>
  <si>
    <t>UMAE de Occidente Jalisco</t>
  </si>
  <si>
    <t>UMAE No. 21 de Traumatología y Ortopedía de Nuevo León</t>
  </si>
  <si>
    <t>UMAE  No. 25 de Especialiadades CMN Noreste Nuevo León</t>
  </si>
  <si>
    <t>UMAE  No. 34 de Cardiología  Nuevo León</t>
  </si>
  <si>
    <t>ANEXO 2, TIPOS DE VEHÍCULOS, CANTIDADES A ENTREGAR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</si>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</sst>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 Medium"/>
    </font>
    <font>
      <sz val="11"/>
      <color theme="1"/>
      <name val="Montserrat Medium"/>
    </font>
    <font>
      <sz val="12"/>
      <color theme="1"/>
      <name val="Montserrat Medium"/>
    </font>
    <font>
      <b/>
      <sz val="12"/>
      <color theme="1"/>
      <name val="Montserrat Medium"/>
    </font>
    <font>
      <b/>
      <sz val="11"/>
      <color theme="1"/>
      <name val="Montserrat Medium"/>
    </font>
    <font>
      <b/>
      <sz val="8"/>
      <color theme="1"/>
      <name val="Montserrat Medium"/>
    </font>
    <font>
      <b/>
      <sz val="10"/>
      <color theme="1"/>
      <name val="Montserrat Medium"/>
    </font>
    <font>
      <b/>
      <sz val="11"/>
      <color theme="1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8"/>
      <name val="Montserrat Medium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/>
        <bgColor theme="4" tint="0.79998168889431442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9" borderId="0" xfId="0" applyFill="1"/>
    <xf numFmtId="2" fontId="10" fillId="11" borderId="12" xfId="0" applyNumberFormat="1" applyFont="1" applyFill="1" applyBorder="1" applyAlignment="1">
      <alignment horizontal="left" vertical="center" textRotation="90" wrapText="1"/>
    </xf>
    <xf numFmtId="0" fontId="10" fillId="12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/>
    <xf numFmtId="0" fontId="2" fillId="1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/>
    <xf numFmtId="0" fontId="7" fillId="2" borderId="5" xfId="0" applyFont="1" applyFill="1" applyBorder="1" applyAlignment="1">
      <alignment horizontal="centerContinuous" vertical="center" wrapText="1"/>
    </xf>
    <xf numFmtId="0" fontId="7" fillId="2" borderId="5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14" xfId="0" applyFont="1" applyBorder="1"/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12" borderId="0" xfId="0" applyFont="1" applyFill="1"/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etzika Guzman Garcia" refreshedDate="43957.892019791667" createdVersion="4" refreshedVersion="4" minRefreshableVersion="3" recordCount="39" xr:uid="{00000000-000A-0000-FFFF-FFFF01000000}">
  <cacheSource type="worksheet">
    <worksheetSource ref="B4:O45" sheet="Hoja1"/>
  </cacheSource>
  <cacheFields count="14">
    <cacheField name="Adscripción" numFmtId="0">
      <sharedItems/>
    </cacheField>
    <cacheField name="Pick Up 4x4 doble cabina con camper" numFmtId="0">
      <sharedItems containsMixedTypes="1" containsNumber="1" containsInteger="1" minValue="1" maxValue="11"/>
    </cacheField>
    <cacheField name="3.5 Caja Seca" numFmtId="0">
      <sharedItems containsMixedTypes="1" containsNumber="1" containsInteger="1" minValue="1" maxValue="1"/>
    </cacheField>
    <cacheField name="3.5 Caja Sanitaria" numFmtId="0">
      <sharedItems containsMixedTypes="1" containsNumber="1" containsInteger="1" minValue="1" maxValue="8"/>
    </cacheField>
    <cacheField name="3.5 Caja Refrigerada" numFmtId="0">
      <sharedItems containsMixedTypes="1" containsNumber="1" containsInteger="1" minValue="1" maxValue="2"/>
    </cacheField>
    <cacheField name="5 Redillas" numFmtId="0">
      <sharedItems containsMixedTypes="1" containsNumber="1" containsInteger="1" minValue="1" maxValue="1"/>
    </cacheField>
    <cacheField name="5 Caja Seca" numFmtId="0">
      <sharedItems containsMixedTypes="1" containsNumber="1" containsInteger="1" minValue="1" maxValue="3"/>
    </cacheField>
    <cacheField name="5 Caja Sanitaria" numFmtId="0">
      <sharedItems containsMixedTypes="1" containsNumber="1" containsInteger="1" minValue="1" maxValue="10"/>
    </cacheField>
    <cacheField name="5 Caja Refrigerada" numFmtId="0">
      <sharedItems containsMixedTypes="1" containsNumber="1" containsInteger="1" minValue="1" maxValue="2"/>
    </cacheField>
    <cacheField name="8 Redilas" numFmtId="0">
      <sharedItems containsMixedTypes="1" containsNumber="1" containsInteger="1" minValue="1" maxValue="1"/>
    </cacheField>
    <cacheField name="8 Caja Seca" numFmtId="0">
      <sharedItems containsMixedTypes="1" containsNumber="1" containsInteger="1" minValue="1" maxValue="2"/>
    </cacheField>
    <cacheField name="8 Caja Sanitaria" numFmtId="0">
      <sharedItems containsMixedTypes="1" containsNumber="1" containsInteger="1" minValue="1" maxValue="5"/>
    </cacheField>
    <cacheField name="8 Caja Refrigerada" numFmtId="0">
      <sharedItems containsBlank="1" containsMixedTypes="1" containsNumber="1" containsInteger="1" minValue="1" maxValue="2"/>
    </cacheField>
    <cacheField name="8 Cisterna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s v="Nivel Central"/>
    <s v="-"/>
    <n v="1"/>
    <s v="-"/>
    <s v="-"/>
    <s v="-"/>
    <s v="-"/>
    <s v="-"/>
    <n v="1"/>
    <s v="-"/>
    <s v="-"/>
    <s v="-"/>
    <s v="-"/>
    <s v="-"/>
  </r>
  <r>
    <s v="Aguascalientes"/>
    <n v="5"/>
    <s v="-"/>
    <n v="2"/>
    <n v="1"/>
    <s v="-"/>
    <s v="-"/>
    <s v="-"/>
    <s v="-"/>
    <s v="-"/>
    <s v="-"/>
    <s v="-"/>
    <s v="-"/>
    <s v="-"/>
  </r>
  <r>
    <s v="Baja California Norte"/>
    <s v="-"/>
    <s v="-"/>
    <s v="-"/>
    <s v="-"/>
    <s v="-"/>
    <s v="-"/>
    <s v="-"/>
    <n v="2"/>
    <s v="-"/>
    <s v="-"/>
    <s v="-"/>
    <s v="-"/>
    <s v="-"/>
  </r>
  <r>
    <s v="Baja California Sur"/>
    <s v="-"/>
    <s v="-"/>
    <s v="-"/>
    <s v="-"/>
    <s v="-"/>
    <s v="-"/>
    <s v="-"/>
    <s v="-"/>
    <s v="-"/>
    <s v="-"/>
    <s v="-"/>
    <n v="1"/>
    <m/>
  </r>
  <r>
    <s v="Campeche"/>
    <s v="-"/>
    <s v="-"/>
    <s v="-"/>
    <s v="-"/>
    <s v="-"/>
    <n v="1"/>
    <s v="-"/>
    <s v="-"/>
    <s v="-"/>
    <s v="-"/>
    <s v="-"/>
    <s v="-"/>
    <s v="-"/>
  </r>
  <r>
    <s v="Chiapas"/>
    <s v="-"/>
    <n v="1"/>
    <s v="-"/>
    <n v="1"/>
    <s v="-"/>
    <s v="-"/>
    <s v="-"/>
    <s v="-"/>
    <s v="-"/>
    <n v="1"/>
    <s v="-"/>
    <s v="-"/>
    <s v="-"/>
  </r>
  <r>
    <s v="Chihuahua"/>
    <n v="6"/>
    <s v="-"/>
    <s v="-"/>
    <s v="-"/>
    <s v="-"/>
    <s v="-"/>
    <n v="1"/>
    <n v="1"/>
    <s v="-"/>
    <n v="1"/>
    <s v="-"/>
    <s v="-"/>
    <s v="-"/>
  </r>
  <r>
    <s v="Coahuila"/>
    <s v="-"/>
    <s v="-"/>
    <s v="-"/>
    <s v="-"/>
    <s v="-"/>
    <n v="3"/>
    <s v="-"/>
    <s v="-"/>
    <s v="-"/>
    <s v="-"/>
    <s v="-"/>
    <s v="-"/>
    <s v="-"/>
  </r>
  <r>
    <s v="Colima"/>
    <s v="-"/>
    <s v="-"/>
    <s v="-"/>
    <s v="-"/>
    <s v="-"/>
    <s v="-"/>
    <s v="-"/>
    <s v="-"/>
    <s v="-"/>
    <n v="1"/>
    <s v="-"/>
    <s v="-"/>
    <s v="-"/>
  </r>
  <r>
    <s v="Distrito Federal Norte"/>
    <s v="-"/>
    <s v="-"/>
    <n v="1"/>
    <s v="-"/>
    <s v="-"/>
    <n v="3"/>
    <n v="10"/>
    <s v="-"/>
    <s v="-"/>
    <s v="-"/>
    <n v="3"/>
    <s v="-"/>
    <s v="-"/>
  </r>
  <r>
    <s v="Distrito Federal Sur"/>
    <s v="-"/>
    <s v="-"/>
    <n v="2"/>
    <s v="-"/>
    <s v="-"/>
    <n v="1"/>
    <n v="10"/>
    <s v="-"/>
    <s v="-"/>
    <s v="-"/>
    <s v="-"/>
    <s v="-"/>
    <s v="-"/>
  </r>
  <r>
    <s v="Durango"/>
    <n v="2"/>
    <s v="-"/>
    <s v="-"/>
    <s v="-"/>
    <s v="-"/>
    <n v="2"/>
    <s v="-"/>
    <s v="-"/>
    <s v="-"/>
    <n v="1"/>
    <s v="-"/>
    <s v="-"/>
    <s v="-"/>
  </r>
  <r>
    <s v="Estado de Mexico Poniente"/>
    <s v="-"/>
    <s v="-"/>
    <s v="-"/>
    <n v="1"/>
    <s v="-"/>
    <s v="-"/>
    <n v="1"/>
    <s v="-"/>
    <s v="-"/>
    <s v="-"/>
    <s v="-"/>
    <s v="-"/>
    <s v="-"/>
  </r>
  <r>
    <s v="Guanajuato"/>
    <s v="-"/>
    <s v="-"/>
    <s v="-"/>
    <s v="-"/>
    <s v="-"/>
    <n v="1"/>
    <n v="3"/>
    <n v="1"/>
    <s v="-"/>
    <n v="2"/>
    <s v="-"/>
    <s v="-"/>
    <s v="-"/>
  </r>
  <r>
    <s v="Guerrero"/>
    <s v="-"/>
    <s v="-"/>
    <s v="-"/>
    <s v="-"/>
    <s v="-"/>
    <s v="-"/>
    <n v="1"/>
    <n v="2"/>
    <s v="-"/>
    <n v="1"/>
    <s v="-"/>
    <s v="-"/>
    <s v="-"/>
  </r>
  <r>
    <s v="Hidalgo"/>
    <s v="-"/>
    <s v="-"/>
    <s v="-"/>
    <s v="-"/>
    <s v="-"/>
    <n v="2"/>
    <s v="-"/>
    <s v="-"/>
    <s v="-"/>
    <n v="1"/>
    <s v="-"/>
    <s v="-"/>
    <s v="-"/>
  </r>
  <r>
    <s v="Jalisco"/>
    <n v="11"/>
    <s v="-"/>
    <n v="8"/>
    <n v="2"/>
    <s v="-"/>
    <s v="-"/>
    <s v="-"/>
    <s v="-"/>
    <s v="-"/>
    <s v="-"/>
    <s v="-"/>
    <s v="-"/>
    <s v="-"/>
  </r>
  <r>
    <s v="Morelos"/>
    <n v="1"/>
    <s v="-"/>
    <n v="2"/>
    <s v="-"/>
    <s v="-"/>
    <s v="-"/>
    <s v="-"/>
    <s v="-"/>
    <s v="-"/>
    <s v="-"/>
    <s v="-"/>
    <s v="-"/>
    <s v="-"/>
  </r>
  <r>
    <s v="Michoacán"/>
    <s v="-"/>
    <s v="-"/>
    <s v="-"/>
    <s v="-"/>
    <s v="-"/>
    <s v="-"/>
    <s v="-"/>
    <s v="-"/>
    <s v="-"/>
    <n v="1"/>
    <s v="-"/>
    <s v="-"/>
    <s v="-"/>
  </r>
  <r>
    <s v="Nuevo León"/>
    <n v="9"/>
    <s v="-"/>
    <n v="4"/>
    <s v="-"/>
    <s v="-"/>
    <s v="-"/>
    <s v="-"/>
    <s v="-"/>
    <s v="-"/>
    <s v="-"/>
    <n v="5"/>
    <s v="-"/>
    <s v="-"/>
  </r>
  <r>
    <s v="Oaxaca"/>
    <n v="1"/>
    <s v="-"/>
    <s v="-"/>
    <s v="-"/>
    <s v="-"/>
    <s v="-"/>
    <s v="-"/>
    <s v="-"/>
    <s v="-"/>
    <s v="-"/>
    <s v="-"/>
    <s v="-"/>
    <s v="-"/>
  </r>
  <r>
    <s v="Puebla"/>
    <s v="-"/>
    <s v="-"/>
    <s v="-"/>
    <s v="-"/>
    <s v="-"/>
    <s v="-"/>
    <n v="2"/>
    <s v="-"/>
    <s v="-"/>
    <s v="-"/>
    <n v="1"/>
    <s v="-"/>
    <s v="-"/>
  </r>
  <r>
    <s v="Querétaro"/>
    <n v="7"/>
    <n v="1"/>
    <s v="-"/>
    <s v="-"/>
    <s v="-"/>
    <s v="-"/>
    <s v="-"/>
    <s v="-"/>
    <s v="-"/>
    <s v="-"/>
    <s v="-"/>
    <s v="-"/>
    <s v="-"/>
  </r>
  <r>
    <s v="Quintana Roo"/>
    <s v="-"/>
    <s v="-"/>
    <s v="-"/>
    <s v="-"/>
    <s v="-"/>
    <s v="-"/>
    <s v="-"/>
    <n v="1"/>
    <s v="-"/>
    <n v="1"/>
    <s v="-"/>
    <s v="-"/>
    <s v="-"/>
  </r>
  <r>
    <s v="Sinaloa"/>
    <s v="-"/>
    <s v="-"/>
    <s v="-"/>
    <s v="-"/>
    <s v="-"/>
    <s v="-"/>
    <n v="1"/>
    <s v="-"/>
    <s v="-"/>
    <s v="-"/>
    <s v="-"/>
    <s v="-"/>
    <s v="-"/>
  </r>
  <r>
    <s v="Sonora"/>
    <n v="1"/>
    <n v="1"/>
    <s v="-"/>
    <s v="-"/>
    <s v="-"/>
    <s v="-"/>
    <s v="-"/>
    <s v="-"/>
    <s v="-"/>
    <s v="-"/>
    <s v="-"/>
    <n v="1"/>
    <s v="-"/>
  </r>
  <r>
    <s v="Tabasco"/>
    <s v="-"/>
    <s v="-"/>
    <s v="-"/>
    <s v="-"/>
    <s v="-"/>
    <s v="-"/>
    <s v="-"/>
    <n v="1"/>
    <s v="-"/>
    <s v="-"/>
    <s v="-"/>
    <n v="1"/>
    <s v="-"/>
  </r>
  <r>
    <s v="Tamaulipas"/>
    <s v="-"/>
    <s v="-"/>
    <s v="-"/>
    <s v="-"/>
    <s v="-"/>
    <n v="1"/>
    <s v="-"/>
    <s v="-"/>
    <s v="-"/>
    <s v="-"/>
    <s v="-"/>
    <m/>
    <s v="-"/>
  </r>
  <r>
    <s v="Veracruz Norte"/>
    <s v="-"/>
    <s v="-"/>
    <s v="-"/>
    <s v="-"/>
    <s v="-"/>
    <s v="-"/>
    <s v="-"/>
    <s v="-"/>
    <s v="-"/>
    <s v="-"/>
    <s v="-"/>
    <n v="1"/>
    <s v="-"/>
  </r>
  <r>
    <s v="Veracruz Sur"/>
    <s v="-"/>
    <s v="-"/>
    <s v="-"/>
    <s v="-"/>
    <s v="-"/>
    <s v="-"/>
    <s v="-"/>
    <s v="-"/>
    <s v="-"/>
    <n v="2"/>
    <s v="-"/>
    <s v="-"/>
    <s v="-"/>
  </r>
  <r>
    <s v="Yucatan"/>
    <n v="11"/>
    <s v="-"/>
    <s v="-"/>
    <s v="-"/>
    <s v="-"/>
    <n v="2"/>
    <s v="-"/>
    <s v="-"/>
    <s v="-"/>
    <s v="-"/>
    <s v="-"/>
    <s v="-"/>
    <s v="-"/>
  </r>
  <r>
    <s v="Zacatecas"/>
    <s v="-"/>
    <s v="-"/>
    <s v="-"/>
    <s v="-"/>
    <s v="-"/>
    <s v="-"/>
    <s v="-"/>
    <n v="1"/>
    <s v="-"/>
    <s v="-"/>
    <s v="-"/>
    <n v="2"/>
    <s v="-"/>
  </r>
  <r>
    <s v="UMAE  Especialiadades CMN Occidente Jalisco"/>
    <n v="1"/>
    <s v="-"/>
    <s v="-"/>
    <s v="-"/>
    <s v="-"/>
    <s v="-"/>
    <s v="-"/>
    <s v="-"/>
    <s v="-"/>
    <s v="-"/>
    <s v="-"/>
    <s v="-"/>
    <s v="-"/>
  </r>
  <r>
    <s v="UMAE  Especialiadades No. 25 CMN Noreste Nuevo León"/>
    <s v="-"/>
    <s v="-"/>
    <s v="-"/>
    <s v="-"/>
    <s v="-"/>
    <n v="1"/>
    <s v="-"/>
    <s v="-"/>
    <s v="-"/>
    <s v="-"/>
    <s v="-"/>
    <s v="-"/>
    <s v="-"/>
  </r>
  <r>
    <s v="UMAE  Cardiología  No. 34  Nuevo León"/>
    <n v="1"/>
    <s v="-"/>
    <s v="-"/>
    <s v="-"/>
    <s v="-"/>
    <s v="-"/>
    <s v="-"/>
    <s v="-"/>
    <s v="-"/>
    <s v="-"/>
    <s v="-"/>
    <s v="-"/>
    <s v="-"/>
  </r>
  <r>
    <s v="UMAE  Gineco Obstetricia No. 23   Nuevo León"/>
    <n v="1"/>
    <s v="-"/>
    <s v="-"/>
    <s v="-"/>
    <s v="-"/>
    <s v="-"/>
    <s v="-"/>
    <s v="-"/>
    <s v="-"/>
    <s v="-"/>
    <s v="-"/>
    <s v="-"/>
    <s v="-"/>
  </r>
  <r>
    <s v="UMAE Especialidades de Puebla"/>
    <n v="1"/>
    <s v="-"/>
    <s v="-"/>
    <s v="-"/>
    <s v="-"/>
    <s v="-"/>
    <s v="-"/>
    <s v="-"/>
    <s v="-"/>
    <s v="-"/>
    <s v="-"/>
    <s v="-"/>
    <s v="-"/>
  </r>
  <r>
    <s v="Centro Vacacional Oaxtepec"/>
    <s v="-"/>
    <s v="-"/>
    <s v="-"/>
    <s v="-"/>
    <n v="1"/>
    <s v="-"/>
    <s v="-"/>
    <s v="-"/>
    <n v="1"/>
    <s v="-"/>
    <s v="-"/>
    <s v="-"/>
    <s v="-"/>
  </r>
  <r>
    <s v="Centro Vacacional la Trinidad"/>
    <s v="-"/>
    <s v="-"/>
    <s v="-"/>
    <s v="-"/>
    <s v="-"/>
    <n v="1"/>
    <s v="-"/>
    <s v="-"/>
    <s v="-"/>
    <s v="-"/>
    <s v="-"/>
    <s v="-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G16" firstHeaderRow="1" firstDataRow="1" firstDataCol="1"/>
  <pivotFields count="14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Chincheta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AJ98"/>
  <sheetViews>
    <sheetView tabSelected="1" view="pageBreakPreview" zoomScale="85" zoomScaleNormal="100" zoomScaleSheetLayoutView="85" workbookViewId="0">
      <pane xSplit="1" ySplit="6" topLeftCell="B35" activePane="bottomRight" state="frozen"/>
      <selection pane="topRight" activeCell="B1" sqref="B1"/>
      <selection pane="bottomLeft" activeCell="A7" sqref="A7"/>
      <selection pane="bottomRight" activeCell="M43" sqref="M43"/>
    </sheetView>
  </sheetViews>
  <sheetFormatPr baseColWidth="10" defaultRowHeight="12.75" x14ac:dyDescent="0.25"/>
  <cols>
    <col min="1" max="1" width="31.85546875" style="1" customWidth="1"/>
    <col min="2" max="2" width="0.5703125" style="1" customWidth="1"/>
    <col min="3" max="3" width="8" style="2" customWidth="1"/>
    <col min="4" max="4" width="7.42578125" style="2" customWidth="1"/>
    <col min="5" max="5" width="0.85546875" style="1" customWidth="1"/>
    <col min="6" max="6" width="8.42578125" style="1" customWidth="1"/>
    <col min="7" max="7" width="7.85546875" style="1" customWidth="1"/>
    <col min="8" max="8" width="0.5703125" style="1" customWidth="1"/>
    <col min="9" max="9" width="7.42578125" style="1" customWidth="1"/>
    <col min="10" max="10" width="7.5703125" style="1" customWidth="1"/>
    <col min="11" max="11" width="7.42578125" style="1" customWidth="1"/>
    <col min="12" max="12" width="7.7109375" style="1" customWidth="1"/>
    <col min="13" max="13" width="7.42578125" style="1" customWidth="1"/>
    <col min="14" max="14" width="7.5703125" style="1" customWidth="1"/>
    <col min="15" max="15" width="0.85546875" style="1" customWidth="1"/>
    <col min="16" max="16" width="7.140625" style="1" customWidth="1"/>
    <col min="17" max="17" width="7.5703125" style="1" customWidth="1"/>
    <col min="18" max="18" width="7" style="2" customWidth="1"/>
    <col min="19" max="19" width="7.42578125" style="2" customWidth="1"/>
    <col min="20" max="20" width="7.28515625" style="2" customWidth="1"/>
    <col min="21" max="21" width="7.5703125" style="1" customWidth="1"/>
    <col min="22" max="22" width="6.85546875" style="1" customWidth="1"/>
    <col min="23" max="23" width="7.7109375" style="1" customWidth="1"/>
    <col min="24" max="24" width="0.85546875" style="1" customWidth="1"/>
    <col min="25" max="25" width="7.5703125" style="1" customWidth="1"/>
    <col min="26" max="29" width="7.42578125" style="1" customWidth="1"/>
    <col min="30" max="30" width="7.5703125" style="1" customWidth="1"/>
    <col min="31" max="31" width="7.28515625" style="1" customWidth="1"/>
    <col min="32" max="32" width="7.7109375" style="1" customWidth="1"/>
    <col min="33" max="33" width="0.85546875" style="1" customWidth="1"/>
    <col min="34" max="34" width="6.5703125" style="1" customWidth="1"/>
    <col min="35" max="35" width="7.28515625" style="1" customWidth="1"/>
    <col min="36" max="16384" width="11.42578125" style="1"/>
  </cols>
  <sheetData>
    <row r="1" spans="1:36" ht="15" customHeight="1" x14ac:dyDescent="0.35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</row>
    <row r="2" spans="1:36" ht="15" customHeight="1" x14ac:dyDescent="0.25">
      <c r="A2" s="36" t="s">
        <v>22</v>
      </c>
      <c r="B2" s="18"/>
      <c r="C2" s="83" t="s">
        <v>23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5"/>
      <c r="AJ2" s="67"/>
    </row>
    <row r="3" spans="1:36" ht="12.75" customHeight="1" x14ac:dyDescent="0.25">
      <c r="A3" s="37"/>
      <c r="B3" s="18"/>
      <c r="C3" s="83" t="s">
        <v>36</v>
      </c>
      <c r="D3" s="85"/>
      <c r="E3" s="25"/>
      <c r="F3" s="83" t="s">
        <v>37</v>
      </c>
      <c r="G3" s="84"/>
      <c r="H3" s="69"/>
      <c r="I3" s="83" t="s">
        <v>38</v>
      </c>
      <c r="J3" s="84"/>
      <c r="K3" s="84"/>
      <c r="L3" s="84"/>
      <c r="M3" s="84"/>
      <c r="N3" s="85"/>
      <c r="O3" s="24"/>
      <c r="P3" s="83" t="s">
        <v>45</v>
      </c>
      <c r="Q3" s="84"/>
      <c r="R3" s="84"/>
      <c r="S3" s="84"/>
      <c r="T3" s="84"/>
      <c r="U3" s="84"/>
      <c r="V3" s="84"/>
      <c r="W3" s="85"/>
      <c r="X3" s="24"/>
      <c r="Y3" s="83" t="s">
        <v>151</v>
      </c>
      <c r="Z3" s="84"/>
      <c r="AA3" s="84"/>
      <c r="AB3" s="84"/>
      <c r="AC3" s="84"/>
      <c r="AD3" s="84"/>
      <c r="AE3" s="84"/>
      <c r="AF3" s="85"/>
      <c r="AG3" s="69"/>
      <c r="AH3" s="83" t="s">
        <v>156</v>
      </c>
      <c r="AI3" s="84"/>
      <c r="AJ3" s="67"/>
    </row>
    <row r="4" spans="1:36" ht="48" customHeight="1" x14ac:dyDescent="0.25">
      <c r="A4" s="37"/>
      <c r="B4" s="18"/>
      <c r="C4" s="90" t="s">
        <v>149</v>
      </c>
      <c r="D4" s="91"/>
      <c r="E4" s="33"/>
      <c r="F4" s="90" t="s">
        <v>150</v>
      </c>
      <c r="G4" s="91"/>
      <c r="H4" s="73"/>
      <c r="I4" s="81" t="s">
        <v>152</v>
      </c>
      <c r="J4" s="86"/>
      <c r="K4" s="86"/>
      <c r="L4" s="86"/>
      <c r="M4" s="86"/>
      <c r="N4" s="82"/>
      <c r="O4" s="34"/>
      <c r="P4" s="87" t="s">
        <v>153</v>
      </c>
      <c r="Q4" s="88"/>
      <c r="R4" s="88"/>
      <c r="S4" s="88"/>
      <c r="T4" s="88"/>
      <c r="U4" s="88"/>
      <c r="V4" s="88"/>
      <c r="W4" s="89"/>
      <c r="X4" s="35"/>
      <c r="Y4" s="87" t="s">
        <v>154</v>
      </c>
      <c r="Z4" s="88"/>
      <c r="AA4" s="88"/>
      <c r="AB4" s="88"/>
      <c r="AC4" s="88"/>
      <c r="AD4" s="88"/>
      <c r="AE4" s="88"/>
      <c r="AF4" s="89"/>
      <c r="AG4" s="68"/>
      <c r="AH4" s="81" t="s">
        <v>155</v>
      </c>
      <c r="AI4" s="86"/>
      <c r="AJ4" s="67"/>
    </row>
    <row r="5" spans="1:36" ht="22.5" customHeight="1" x14ac:dyDescent="0.25">
      <c r="A5" s="37"/>
      <c r="B5" s="18"/>
      <c r="C5" s="92"/>
      <c r="D5" s="93"/>
      <c r="E5" s="33"/>
      <c r="F5" s="92"/>
      <c r="G5" s="93"/>
      <c r="H5" s="74"/>
      <c r="I5" s="81" t="s">
        <v>39</v>
      </c>
      <c r="J5" s="82"/>
      <c r="K5" s="81" t="s">
        <v>40</v>
      </c>
      <c r="L5" s="82"/>
      <c r="M5" s="81" t="s">
        <v>61</v>
      </c>
      <c r="N5" s="82"/>
      <c r="O5" s="34"/>
      <c r="P5" s="81" t="s">
        <v>39</v>
      </c>
      <c r="Q5" s="82"/>
      <c r="R5" s="81" t="s">
        <v>40</v>
      </c>
      <c r="S5" s="82"/>
      <c r="T5" s="81" t="s">
        <v>61</v>
      </c>
      <c r="U5" s="82"/>
      <c r="V5" s="87" t="s">
        <v>41</v>
      </c>
      <c r="W5" s="89"/>
      <c r="X5" s="64"/>
      <c r="Y5" s="81" t="s">
        <v>39</v>
      </c>
      <c r="Z5" s="82"/>
      <c r="AA5" s="81" t="s">
        <v>40</v>
      </c>
      <c r="AB5" s="82"/>
      <c r="AC5" s="81" t="s">
        <v>61</v>
      </c>
      <c r="AD5" s="82"/>
      <c r="AE5" s="81" t="s">
        <v>42</v>
      </c>
      <c r="AF5" s="82"/>
      <c r="AG5" s="70"/>
      <c r="AH5" s="87" t="s">
        <v>39</v>
      </c>
      <c r="AI5" s="88"/>
      <c r="AJ5" s="67"/>
    </row>
    <row r="6" spans="1:36" ht="30.75" customHeight="1" x14ac:dyDescent="0.25">
      <c r="A6" s="36" t="s">
        <v>22</v>
      </c>
      <c r="B6" s="18"/>
      <c r="C6" s="31" t="s">
        <v>50</v>
      </c>
      <c r="D6" s="32" t="s">
        <v>51</v>
      </c>
      <c r="E6" s="25"/>
      <c r="F6" s="31" t="s">
        <v>50</v>
      </c>
      <c r="G6" s="32" t="s">
        <v>51</v>
      </c>
      <c r="H6" s="32"/>
      <c r="I6" s="31" t="s">
        <v>50</v>
      </c>
      <c r="J6" s="32" t="s">
        <v>51</v>
      </c>
      <c r="K6" s="31" t="s">
        <v>50</v>
      </c>
      <c r="L6" s="32" t="s">
        <v>51</v>
      </c>
      <c r="M6" s="31" t="s">
        <v>50</v>
      </c>
      <c r="N6" s="32" t="s">
        <v>51</v>
      </c>
      <c r="O6" s="9"/>
      <c r="P6" s="31" t="s">
        <v>50</v>
      </c>
      <c r="Q6" s="32" t="s">
        <v>51</v>
      </c>
      <c r="R6" s="31" t="s">
        <v>50</v>
      </c>
      <c r="S6" s="32" t="s">
        <v>51</v>
      </c>
      <c r="T6" s="31" t="s">
        <v>50</v>
      </c>
      <c r="U6" s="32" t="s">
        <v>51</v>
      </c>
      <c r="V6" s="31" t="s">
        <v>50</v>
      </c>
      <c r="W6" s="32" t="s">
        <v>51</v>
      </c>
      <c r="X6" s="9"/>
      <c r="Y6" s="31" t="s">
        <v>50</v>
      </c>
      <c r="Z6" s="32" t="s">
        <v>51</v>
      </c>
      <c r="AA6" s="31" t="s">
        <v>50</v>
      </c>
      <c r="AB6" s="32" t="s">
        <v>51</v>
      </c>
      <c r="AC6" s="31" t="s">
        <v>50</v>
      </c>
      <c r="AD6" s="32" t="s">
        <v>51</v>
      </c>
      <c r="AE6" s="31" t="s">
        <v>50</v>
      </c>
      <c r="AF6" s="32" t="s">
        <v>51</v>
      </c>
      <c r="AG6" s="32"/>
      <c r="AH6" s="65" t="s">
        <v>50</v>
      </c>
      <c r="AI6" s="66" t="s">
        <v>51</v>
      </c>
      <c r="AJ6" s="67"/>
    </row>
    <row r="7" spans="1:36" ht="20.100000000000001" customHeight="1" x14ac:dyDescent="0.25">
      <c r="A7" s="22" t="s">
        <v>24</v>
      </c>
      <c r="B7" s="16"/>
      <c r="C7" s="23">
        <v>1</v>
      </c>
      <c r="D7" s="23">
        <v>2</v>
      </c>
      <c r="E7" s="8"/>
      <c r="F7" s="9">
        <v>6</v>
      </c>
      <c r="G7" s="9">
        <v>11</v>
      </c>
      <c r="H7" s="23"/>
      <c r="I7" s="23">
        <v>1</v>
      </c>
      <c r="J7" s="9">
        <v>1</v>
      </c>
      <c r="K7" s="23">
        <v>0</v>
      </c>
      <c r="L7" s="23">
        <v>0</v>
      </c>
      <c r="M7" s="23">
        <v>0</v>
      </c>
      <c r="N7" s="23">
        <v>0</v>
      </c>
      <c r="O7" s="8"/>
      <c r="P7" s="23">
        <v>0</v>
      </c>
      <c r="Q7" s="23">
        <v>0</v>
      </c>
      <c r="R7" s="23">
        <v>0</v>
      </c>
      <c r="S7" s="23">
        <v>0</v>
      </c>
      <c r="T7" s="23">
        <v>1</v>
      </c>
      <c r="U7" s="23">
        <v>1</v>
      </c>
      <c r="V7" s="23">
        <v>0</v>
      </c>
      <c r="W7" s="23">
        <v>0</v>
      </c>
      <c r="X7" s="8"/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  <c r="AG7" s="23"/>
      <c r="AH7" s="72">
        <v>0</v>
      </c>
      <c r="AI7" s="72">
        <v>0</v>
      </c>
      <c r="AJ7" s="67"/>
    </row>
    <row r="8" spans="1:36" ht="20.100000000000001" customHeight="1" x14ac:dyDescent="0.25">
      <c r="A8" s="14" t="s">
        <v>0</v>
      </c>
      <c r="B8" s="16"/>
      <c r="C8" s="9">
        <v>1</v>
      </c>
      <c r="D8" s="78">
        <v>1</v>
      </c>
      <c r="E8" s="8"/>
      <c r="F8" s="9">
        <v>0</v>
      </c>
      <c r="G8" s="9">
        <v>1</v>
      </c>
      <c r="H8" s="23"/>
      <c r="I8" s="23">
        <v>0</v>
      </c>
      <c r="J8" s="23">
        <v>0</v>
      </c>
      <c r="K8" s="9">
        <v>0</v>
      </c>
      <c r="L8" s="9">
        <v>0</v>
      </c>
      <c r="M8" s="9">
        <v>0</v>
      </c>
      <c r="N8" s="9">
        <v>0</v>
      </c>
      <c r="O8" s="8"/>
      <c r="P8" s="23">
        <v>0</v>
      </c>
      <c r="Q8" s="23">
        <v>0</v>
      </c>
      <c r="R8" s="23">
        <v>0</v>
      </c>
      <c r="S8" s="23">
        <v>0</v>
      </c>
      <c r="T8" s="23">
        <v>1</v>
      </c>
      <c r="U8" s="23">
        <v>1</v>
      </c>
      <c r="V8" s="23">
        <v>0</v>
      </c>
      <c r="W8" s="23">
        <v>0</v>
      </c>
      <c r="X8" s="8"/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/>
      <c r="AH8" s="72">
        <v>0</v>
      </c>
      <c r="AI8" s="72">
        <v>0</v>
      </c>
      <c r="AJ8" s="67"/>
    </row>
    <row r="9" spans="1:36" ht="20.100000000000001" customHeight="1" x14ac:dyDescent="0.25">
      <c r="A9" s="14" t="s">
        <v>28</v>
      </c>
      <c r="B9" s="16"/>
      <c r="C9" s="23">
        <v>0</v>
      </c>
      <c r="D9" s="79">
        <v>0</v>
      </c>
      <c r="E9" s="8"/>
      <c r="F9" s="9">
        <v>0</v>
      </c>
      <c r="G9" s="9">
        <v>0</v>
      </c>
      <c r="H9" s="23"/>
      <c r="I9" s="23">
        <v>1</v>
      </c>
      <c r="J9" s="23">
        <v>1</v>
      </c>
      <c r="K9" s="23">
        <v>0</v>
      </c>
      <c r="L9" s="23">
        <v>0</v>
      </c>
      <c r="M9" s="23">
        <v>1</v>
      </c>
      <c r="N9" s="23">
        <v>1</v>
      </c>
      <c r="O9" s="8"/>
      <c r="P9" s="23">
        <v>0</v>
      </c>
      <c r="Q9" s="23">
        <v>0</v>
      </c>
      <c r="R9" s="23">
        <v>0</v>
      </c>
      <c r="S9" s="23">
        <v>0</v>
      </c>
      <c r="T9" s="9">
        <v>2</v>
      </c>
      <c r="U9" s="9">
        <v>2</v>
      </c>
      <c r="V9" s="23">
        <v>0</v>
      </c>
      <c r="W9" s="23">
        <v>0</v>
      </c>
      <c r="X9" s="8"/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/>
      <c r="AH9" s="72">
        <v>1</v>
      </c>
      <c r="AI9" s="72">
        <v>1</v>
      </c>
      <c r="AJ9" s="67"/>
    </row>
    <row r="10" spans="1:36" ht="20.100000000000001" customHeight="1" x14ac:dyDescent="0.25">
      <c r="A10" s="14" t="s">
        <v>55</v>
      </c>
      <c r="B10" s="16"/>
      <c r="C10" s="23">
        <v>0</v>
      </c>
      <c r="D10" s="79">
        <v>0</v>
      </c>
      <c r="E10" s="8"/>
      <c r="F10" s="9">
        <v>0</v>
      </c>
      <c r="G10" s="9">
        <v>0</v>
      </c>
      <c r="H10" s="23"/>
      <c r="I10" s="23">
        <v>0</v>
      </c>
      <c r="J10" s="18">
        <v>0</v>
      </c>
      <c r="K10" s="18">
        <v>0</v>
      </c>
      <c r="L10" s="23">
        <v>0</v>
      </c>
      <c r="M10" s="23">
        <v>0</v>
      </c>
      <c r="N10" s="23">
        <v>0</v>
      </c>
      <c r="O10" s="8"/>
      <c r="P10" s="23">
        <v>1</v>
      </c>
      <c r="Q10" s="23">
        <v>1</v>
      </c>
      <c r="R10" s="23">
        <v>0</v>
      </c>
      <c r="S10" s="23">
        <v>0</v>
      </c>
      <c r="T10" s="23">
        <v>1</v>
      </c>
      <c r="U10" s="23">
        <v>1</v>
      </c>
      <c r="V10" s="23">
        <v>0</v>
      </c>
      <c r="W10" s="23">
        <v>0</v>
      </c>
      <c r="X10" s="8"/>
      <c r="Y10" s="23">
        <v>1</v>
      </c>
      <c r="Z10" s="23">
        <v>1</v>
      </c>
      <c r="AA10" s="23">
        <v>0</v>
      </c>
      <c r="AB10" s="23">
        <v>0</v>
      </c>
      <c r="AC10" s="9">
        <v>0</v>
      </c>
      <c r="AD10" s="9">
        <v>0</v>
      </c>
      <c r="AE10" s="23">
        <v>0</v>
      </c>
      <c r="AF10" s="23">
        <v>0</v>
      </c>
      <c r="AG10" s="23"/>
      <c r="AH10" s="72">
        <v>0</v>
      </c>
      <c r="AI10" s="72">
        <v>0</v>
      </c>
      <c r="AJ10" s="67"/>
    </row>
    <row r="11" spans="1:36" ht="20.100000000000001" customHeight="1" x14ac:dyDescent="0.25">
      <c r="A11" s="14" t="s">
        <v>1</v>
      </c>
      <c r="B11" s="16"/>
      <c r="C11" s="23">
        <v>2</v>
      </c>
      <c r="D11" s="23">
        <v>2</v>
      </c>
      <c r="E11" s="8"/>
      <c r="F11" s="9">
        <v>0</v>
      </c>
      <c r="G11" s="9">
        <v>1</v>
      </c>
      <c r="H11" s="23"/>
      <c r="I11" s="23">
        <v>1</v>
      </c>
      <c r="J11" s="23">
        <v>2</v>
      </c>
      <c r="K11" s="23">
        <v>0</v>
      </c>
      <c r="L11" s="23">
        <v>0</v>
      </c>
      <c r="M11" s="23">
        <v>1</v>
      </c>
      <c r="N11" s="23">
        <v>1</v>
      </c>
      <c r="O11" s="8"/>
      <c r="P11" s="9">
        <v>1</v>
      </c>
      <c r="Q11" s="9">
        <v>2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8"/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/>
      <c r="AH11" s="72">
        <v>0</v>
      </c>
      <c r="AI11" s="72">
        <v>0</v>
      </c>
      <c r="AJ11" s="67"/>
    </row>
    <row r="12" spans="1:36" ht="20.100000000000001" customHeight="1" x14ac:dyDescent="0.25">
      <c r="A12" s="14" t="s">
        <v>2</v>
      </c>
      <c r="B12" s="16"/>
      <c r="C12" s="23">
        <v>2</v>
      </c>
      <c r="D12" s="23">
        <v>2</v>
      </c>
      <c r="E12" s="8"/>
      <c r="F12" s="9">
        <v>0</v>
      </c>
      <c r="G12" s="9">
        <v>1</v>
      </c>
      <c r="H12" s="9"/>
      <c r="I12" s="9">
        <v>0</v>
      </c>
      <c r="J12" s="9">
        <v>0</v>
      </c>
      <c r="K12" s="23">
        <v>1</v>
      </c>
      <c r="L12" s="23">
        <v>1</v>
      </c>
      <c r="M12" s="9">
        <v>1</v>
      </c>
      <c r="N12" s="9">
        <v>2</v>
      </c>
      <c r="O12" s="8"/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0</v>
      </c>
      <c r="W12" s="23">
        <v>0</v>
      </c>
      <c r="X12" s="8"/>
      <c r="Y12" s="9">
        <v>0</v>
      </c>
      <c r="Z12" s="9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/>
      <c r="AH12" s="72">
        <v>1</v>
      </c>
      <c r="AI12" s="72">
        <v>1</v>
      </c>
      <c r="AJ12" s="67"/>
    </row>
    <row r="13" spans="1:36" ht="20.100000000000001" customHeight="1" x14ac:dyDescent="0.25">
      <c r="A13" s="14" t="s">
        <v>3</v>
      </c>
      <c r="B13" s="16"/>
      <c r="C13" s="9">
        <v>2</v>
      </c>
      <c r="D13" s="9">
        <v>2</v>
      </c>
      <c r="E13" s="8"/>
      <c r="F13" s="9">
        <v>1</v>
      </c>
      <c r="G13" s="9">
        <v>1</v>
      </c>
      <c r="H13" s="23"/>
      <c r="I13" s="23">
        <v>0</v>
      </c>
      <c r="J13" s="23">
        <v>0</v>
      </c>
      <c r="K13" s="23">
        <v>0</v>
      </c>
      <c r="L13" s="23">
        <v>0</v>
      </c>
      <c r="M13" s="23">
        <v>1</v>
      </c>
      <c r="N13" s="23">
        <v>1</v>
      </c>
      <c r="O13" s="8"/>
      <c r="P13" s="23">
        <v>0</v>
      </c>
      <c r="Q13" s="23">
        <v>0</v>
      </c>
      <c r="R13" s="9">
        <v>2</v>
      </c>
      <c r="S13" s="9">
        <v>3</v>
      </c>
      <c r="T13" s="9">
        <v>2</v>
      </c>
      <c r="U13" s="9">
        <v>3</v>
      </c>
      <c r="V13" s="23">
        <v>0</v>
      </c>
      <c r="W13" s="23">
        <v>0</v>
      </c>
      <c r="X13" s="8"/>
      <c r="Y13" s="9">
        <v>0</v>
      </c>
      <c r="Z13" s="9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/>
      <c r="AH13" s="72">
        <v>1</v>
      </c>
      <c r="AI13" s="72">
        <v>1</v>
      </c>
      <c r="AJ13" s="67"/>
    </row>
    <row r="14" spans="1:36" ht="20.100000000000001" customHeight="1" x14ac:dyDescent="0.25">
      <c r="A14" s="14" t="s">
        <v>4</v>
      </c>
      <c r="B14" s="16"/>
      <c r="C14" s="23">
        <v>1</v>
      </c>
      <c r="D14" s="23">
        <v>2</v>
      </c>
      <c r="E14" s="8"/>
      <c r="F14" s="9">
        <v>1</v>
      </c>
      <c r="G14" s="9">
        <v>1</v>
      </c>
      <c r="H14" s="23"/>
      <c r="I14" s="23">
        <v>1</v>
      </c>
      <c r="J14" s="23">
        <v>2</v>
      </c>
      <c r="K14" s="23">
        <v>1</v>
      </c>
      <c r="L14" s="23">
        <v>1</v>
      </c>
      <c r="M14" s="23">
        <v>3</v>
      </c>
      <c r="N14" s="23">
        <v>5</v>
      </c>
      <c r="O14" s="8"/>
      <c r="P14" s="9">
        <v>1</v>
      </c>
      <c r="Q14" s="9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1</v>
      </c>
      <c r="X14" s="8"/>
      <c r="Y14" s="23">
        <v>0</v>
      </c>
      <c r="Z14" s="23">
        <v>1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1</v>
      </c>
      <c r="AG14" s="23"/>
      <c r="AH14" s="72">
        <v>1</v>
      </c>
      <c r="AI14" s="72">
        <v>1</v>
      </c>
      <c r="AJ14" s="67"/>
    </row>
    <row r="15" spans="1:36" ht="20.100000000000001" customHeight="1" x14ac:dyDescent="0.25">
      <c r="A15" s="14" t="s">
        <v>5</v>
      </c>
      <c r="B15" s="16"/>
      <c r="C15" s="23">
        <v>1</v>
      </c>
      <c r="D15" s="23">
        <v>2</v>
      </c>
      <c r="E15" s="8"/>
      <c r="F15" s="9">
        <v>0</v>
      </c>
      <c r="G15" s="9">
        <v>1</v>
      </c>
      <c r="H15" s="23"/>
      <c r="I15" s="23">
        <v>1</v>
      </c>
      <c r="J15" s="23">
        <v>2</v>
      </c>
      <c r="K15" s="23">
        <v>0</v>
      </c>
      <c r="L15" s="23">
        <v>0</v>
      </c>
      <c r="M15" s="23">
        <v>0</v>
      </c>
      <c r="N15" s="23">
        <v>1</v>
      </c>
      <c r="O15" s="8"/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8"/>
      <c r="Y15" s="9">
        <v>0</v>
      </c>
      <c r="Z15" s="9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/>
      <c r="AH15" s="72">
        <v>0</v>
      </c>
      <c r="AI15" s="72">
        <v>0</v>
      </c>
      <c r="AJ15" s="67"/>
    </row>
    <row r="16" spans="1:36" ht="20.100000000000001" customHeight="1" x14ac:dyDescent="0.25">
      <c r="A16" s="14" t="s">
        <v>138</v>
      </c>
      <c r="B16" s="16"/>
      <c r="C16" s="23">
        <v>0</v>
      </c>
      <c r="D16" s="79">
        <v>0</v>
      </c>
      <c r="E16" s="8"/>
      <c r="F16" s="9">
        <v>1</v>
      </c>
      <c r="G16" s="9">
        <v>1</v>
      </c>
      <c r="H16" s="23"/>
      <c r="I16" s="23">
        <v>1</v>
      </c>
      <c r="J16" s="23">
        <v>1</v>
      </c>
      <c r="K16" s="9">
        <v>0</v>
      </c>
      <c r="L16" s="9">
        <v>0</v>
      </c>
      <c r="M16" s="23">
        <v>0</v>
      </c>
      <c r="N16" s="23">
        <v>0</v>
      </c>
      <c r="O16" s="8"/>
      <c r="P16" s="9">
        <v>1</v>
      </c>
      <c r="Q16" s="9">
        <v>2</v>
      </c>
      <c r="R16" s="9">
        <v>12</v>
      </c>
      <c r="S16" s="9">
        <v>14</v>
      </c>
      <c r="T16" s="23">
        <v>0</v>
      </c>
      <c r="U16" s="23">
        <v>0</v>
      </c>
      <c r="V16" s="23">
        <v>0</v>
      </c>
      <c r="W16" s="23">
        <v>0</v>
      </c>
      <c r="X16" s="8"/>
      <c r="Y16" s="23">
        <v>0</v>
      </c>
      <c r="Z16" s="23">
        <v>0</v>
      </c>
      <c r="AA16" s="9">
        <v>0</v>
      </c>
      <c r="AB16" s="9">
        <v>0</v>
      </c>
      <c r="AC16" s="23">
        <v>0</v>
      </c>
      <c r="AD16" s="23">
        <v>0</v>
      </c>
      <c r="AE16" s="23">
        <v>0</v>
      </c>
      <c r="AF16" s="23">
        <v>0</v>
      </c>
      <c r="AG16" s="23"/>
      <c r="AH16" s="72">
        <v>1</v>
      </c>
      <c r="AI16" s="72">
        <v>1</v>
      </c>
      <c r="AJ16" s="67"/>
    </row>
    <row r="17" spans="1:36" ht="20.100000000000001" customHeight="1" x14ac:dyDescent="0.25">
      <c r="A17" s="14" t="s">
        <v>140</v>
      </c>
      <c r="B17" s="16"/>
      <c r="C17" s="23">
        <v>0</v>
      </c>
      <c r="D17" s="23">
        <v>0</v>
      </c>
      <c r="E17" s="8"/>
      <c r="F17" s="9">
        <v>1</v>
      </c>
      <c r="G17" s="9">
        <v>1</v>
      </c>
      <c r="H17" s="23"/>
      <c r="I17" s="23">
        <v>2</v>
      </c>
      <c r="J17" s="23">
        <v>2</v>
      </c>
      <c r="K17" s="9">
        <v>2</v>
      </c>
      <c r="L17" s="9">
        <v>3</v>
      </c>
      <c r="M17" s="23">
        <v>0</v>
      </c>
      <c r="N17" s="23">
        <v>0</v>
      </c>
      <c r="O17" s="8"/>
      <c r="P17" s="9">
        <v>0</v>
      </c>
      <c r="Q17" s="9">
        <v>0</v>
      </c>
      <c r="R17" s="9">
        <v>0</v>
      </c>
      <c r="S17" s="9">
        <v>0</v>
      </c>
      <c r="T17" s="23">
        <v>0</v>
      </c>
      <c r="U17" s="23">
        <v>0</v>
      </c>
      <c r="V17" s="23">
        <v>0</v>
      </c>
      <c r="W17" s="23">
        <v>0</v>
      </c>
      <c r="X17" s="8"/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/>
      <c r="AH17" s="72">
        <v>0</v>
      </c>
      <c r="AI17" s="72">
        <v>0</v>
      </c>
      <c r="AJ17" s="67"/>
    </row>
    <row r="18" spans="1:36" ht="20.100000000000001" customHeight="1" x14ac:dyDescent="0.25">
      <c r="A18" s="14" t="s">
        <v>6</v>
      </c>
      <c r="B18" s="16"/>
      <c r="C18" s="9">
        <v>2</v>
      </c>
      <c r="D18" s="9">
        <v>2</v>
      </c>
      <c r="E18" s="8"/>
      <c r="F18" s="9">
        <v>0</v>
      </c>
      <c r="G18" s="9">
        <v>1</v>
      </c>
      <c r="H18" s="23"/>
      <c r="I18" s="23">
        <v>0</v>
      </c>
      <c r="J18" s="23">
        <v>0</v>
      </c>
      <c r="K18" s="23">
        <v>0</v>
      </c>
      <c r="L18" s="23">
        <v>0</v>
      </c>
      <c r="M18" s="23">
        <v>1</v>
      </c>
      <c r="N18" s="23">
        <v>1</v>
      </c>
      <c r="O18" s="8"/>
      <c r="P18" s="9">
        <v>0</v>
      </c>
      <c r="Q18" s="9">
        <v>1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8"/>
      <c r="Y18" s="9">
        <v>0</v>
      </c>
      <c r="Z18" s="9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/>
      <c r="AH18" s="72">
        <v>1</v>
      </c>
      <c r="AI18" s="72">
        <v>2</v>
      </c>
      <c r="AJ18" s="67"/>
    </row>
    <row r="19" spans="1:36" ht="20.100000000000001" customHeight="1" x14ac:dyDescent="0.25">
      <c r="A19" s="14" t="s">
        <v>58</v>
      </c>
      <c r="B19" s="16"/>
      <c r="C19" s="23">
        <v>1</v>
      </c>
      <c r="D19" s="23">
        <v>1</v>
      </c>
      <c r="E19" s="8"/>
      <c r="F19" s="9">
        <v>0</v>
      </c>
      <c r="G19" s="9">
        <v>1</v>
      </c>
      <c r="H19" s="23"/>
      <c r="I19" s="23">
        <v>1</v>
      </c>
      <c r="J19" s="23">
        <v>2</v>
      </c>
      <c r="K19" s="23">
        <v>1</v>
      </c>
      <c r="L19" s="23">
        <v>2</v>
      </c>
      <c r="M19" s="9">
        <v>0</v>
      </c>
      <c r="N19" s="9">
        <v>0</v>
      </c>
      <c r="O19" s="8"/>
      <c r="P19" s="23">
        <v>0</v>
      </c>
      <c r="Q19" s="23">
        <v>1</v>
      </c>
      <c r="R19" s="9">
        <v>0</v>
      </c>
      <c r="S19" s="9">
        <v>0</v>
      </c>
      <c r="T19" s="23">
        <v>0</v>
      </c>
      <c r="U19" s="23">
        <v>0</v>
      </c>
      <c r="V19" s="23">
        <v>0</v>
      </c>
      <c r="W19" s="23">
        <v>0</v>
      </c>
      <c r="X19" s="8"/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/>
      <c r="AH19" s="72">
        <v>0</v>
      </c>
      <c r="AI19" s="72">
        <v>0</v>
      </c>
      <c r="AJ19" s="67"/>
    </row>
    <row r="20" spans="1:36" ht="20.100000000000001" customHeight="1" x14ac:dyDescent="0.25">
      <c r="A20" s="14" t="s">
        <v>7</v>
      </c>
      <c r="B20" s="16"/>
      <c r="C20" s="23">
        <v>1</v>
      </c>
      <c r="D20" s="23">
        <v>1</v>
      </c>
      <c r="E20" s="8"/>
      <c r="F20" s="9">
        <v>0</v>
      </c>
      <c r="G20" s="9">
        <v>0</v>
      </c>
      <c r="H20" s="23"/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8"/>
      <c r="P20" s="9">
        <v>1</v>
      </c>
      <c r="Q20" s="9">
        <v>1</v>
      </c>
      <c r="R20" s="9">
        <v>1</v>
      </c>
      <c r="S20" s="9">
        <v>2</v>
      </c>
      <c r="T20" s="9">
        <v>0</v>
      </c>
      <c r="U20" s="9">
        <v>1</v>
      </c>
      <c r="V20" s="23">
        <v>0</v>
      </c>
      <c r="W20" s="23">
        <v>0</v>
      </c>
      <c r="X20" s="8"/>
      <c r="Y20" s="9">
        <v>1</v>
      </c>
      <c r="Z20" s="9">
        <v>1</v>
      </c>
      <c r="AA20" s="23">
        <v>1</v>
      </c>
      <c r="AB20" s="23">
        <v>2</v>
      </c>
      <c r="AC20" s="23">
        <v>1</v>
      </c>
      <c r="AD20" s="23">
        <v>1</v>
      </c>
      <c r="AE20" s="23">
        <v>0</v>
      </c>
      <c r="AF20" s="23">
        <v>0</v>
      </c>
      <c r="AG20" s="23"/>
      <c r="AH20" s="72">
        <v>1</v>
      </c>
      <c r="AI20" s="72">
        <v>1</v>
      </c>
      <c r="AJ20" s="67"/>
    </row>
    <row r="21" spans="1:36" ht="20.100000000000001" customHeight="1" x14ac:dyDescent="0.25">
      <c r="A21" s="14" t="s">
        <v>8</v>
      </c>
      <c r="B21" s="16"/>
      <c r="C21" s="23">
        <v>2</v>
      </c>
      <c r="D21" s="23">
        <v>2</v>
      </c>
      <c r="E21" s="8"/>
      <c r="F21" s="9">
        <v>1</v>
      </c>
      <c r="G21" s="9">
        <v>1</v>
      </c>
      <c r="H21" s="23"/>
      <c r="I21" s="23">
        <v>0</v>
      </c>
      <c r="J21" s="23">
        <v>0</v>
      </c>
      <c r="K21" s="23">
        <v>0</v>
      </c>
      <c r="L21" s="23">
        <v>0</v>
      </c>
      <c r="M21" s="23">
        <v>1</v>
      </c>
      <c r="N21" s="23">
        <v>2</v>
      </c>
      <c r="O21" s="8"/>
      <c r="P21" s="23">
        <v>0</v>
      </c>
      <c r="Q21" s="23">
        <v>0</v>
      </c>
      <c r="R21" s="9">
        <v>1</v>
      </c>
      <c r="S21" s="9">
        <v>1</v>
      </c>
      <c r="T21" s="9">
        <v>2</v>
      </c>
      <c r="U21" s="9">
        <v>2</v>
      </c>
      <c r="V21" s="23">
        <v>0</v>
      </c>
      <c r="W21" s="23">
        <v>0</v>
      </c>
      <c r="X21" s="8"/>
      <c r="Y21" s="9">
        <v>0</v>
      </c>
      <c r="Z21" s="9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/>
      <c r="AH21" s="72">
        <v>1</v>
      </c>
      <c r="AI21" s="72">
        <v>1</v>
      </c>
      <c r="AJ21" s="67"/>
    </row>
    <row r="22" spans="1:36" ht="20.100000000000001" customHeight="1" x14ac:dyDescent="0.25">
      <c r="A22" s="14" t="s">
        <v>9</v>
      </c>
      <c r="B22" s="16"/>
      <c r="C22" s="23">
        <v>1</v>
      </c>
      <c r="D22" s="23">
        <v>1</v>
      </c>
      <c r="E22" s="8"/>
      <c r="F22" s="9">
        <v>0</v>
      </c>
      <c r="G22" s="9">
        <v>0</v>
      </c>
      <c r="H22" s="23"/>
      <c r="I22" s="23">
        <v>0</v>
      </c>
      <c r="J22" s="23">
        <v>0</v>
      </c>
      <c r="K22" s="23">
        <v>1</v>
      </c>
      <c r="L22" s="23">
        <v>2</v>
      </c>
      <c r="M22" s="23">
        <v>0</v>
      </c>
      <c r="N22" s="23">
        <v>0</v>
      </c>
      <c r="O22" s="8"/>
      <c r="P22" s="9">
        <v>1</v>
      </c>
      <c r="Q22" s="9">
        <v>2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1</v>
      </c>
      <c r="X22" s="8"/>
      <c r="Y22" s="9">
        <v>1</v>
      </c>
      <c r="Z22" s="9">
        <v>1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/>
      <c r="AH22" s="72">
        <v>0</v>
      </c>
      <c r="AI22" s="72">
        <v>0</v>
      </c>
      <c r="AJ22" s="67"/>
    </row>
    <row r="23" spans="1:36" ht="20.100000000000001" customHeight="1" x14ac:dyDescent="0.25">
      <c r="A23" s="14" t="s">
        <v>10</v>
      </c>
      <c r="B23" s="16"/>
      <c r="C23" s="9">
        <v>2</v>
      </c>
      <c r="D23" s="9">
        <v>3</v>
      </c>
      <c r="E23" s="8"/>
      <c r="F23" s="9">
        <v>2</v>
      </c>
      <c r="G23" s="9">
        <v>1</v>
      </c>
      <c r="H23" s="23"/>
      <c r="I23" s="23">
        <v>1</v>
      </c>
      <c r="J23" s="23">
        <v>2</v>
      </c>
      <c r="K23" s="9">
        <v>2</v>
      </c>
      <c r="L23" s="9">
        <v>2</v>
      </c>
      <c r="M23" s="9">
        <v>1</v>
      </c>
      <c r="N23" s="9">
        <v>2</v>
      </c>
      <c r="O23" s="8"/>
      <c r="P23" s="23">
        <v>1</v>
      </c>
      <c r="Q23" s="23">
        <v>1</v>
      </c>
      <c r="R23" s="23">
        <v>2</v>
      </c>
      <c r="S23" s="23">
        <v>3</v>
      </c>
      <c r="T23" s="23">
        <v>0</v>
      </c>
      <c r="U23" s="23">
        <v>0</v>
      </c>
      <c r="V23" s="23">
        <v>1</v>
      </c>
      <c r="W23" s="23">
        <v>2</v>
      </c>
      <c r="X23" s="8"/>
      <c r="Y23" s="23">
        <v>1</v>
      </c>
      <c r="Z23" s="23">
        <v>1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/>
      <c r="AH23" s="72">
        <v>0</v>
      </c>
      <c r="AI23" s="72">
        <v>0</v>
      </c>
      <c r="AJ23" s="67"/>
    </row>
    <row r="24" spans="1:36" ht="20.100000000000001" customHeight="1" x14ac:dyDescent="0.25">
      <c r="A24" s="14" t="s">
        <v>11</v>
      </c>
      <c r="B24" s="16"/>
      <c r="C24" s="9">
        <v>1</v>
      </c>
      <c r="D24" s="9">
        <v>1</v>
      </c>
      <c r="E24" s="8"/>
      <c r="F24" s="9">
        <v>0</v>
      </c>
      <c r="G24" s="9">
        <v>1</v>
      </c>
      <c r="H24" s="23"/>
      <c r="I24" s="23">
        <v>1</v>
      </c>
      <c r="J24" s="23">
        <v>1</v>
      </c>
      <c r="K24" s="9">
        <v>1</v>
      </c>
      <c r="L24" s="9">
        <v>2</v>
      </c>
      <c r="M24" s="23">
        <v>0</v>
      </c>
      <c r="N24" s="23">
        <v>0</v>
      </c>
      <c r="O24" s="8"/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8"/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1</v>
      </c>
      <c r="AG24" s="23"/>
      <c r="AH24" s="72">
        <v>1</v>
      </c>
      <c r="AI24" s="72">
        <v>1</v>
      </c>
      <c r="AJ24" s="67"/>
    </row>
    <row r="25" spans="1:36" ht="20.100000000000001" customHeight="1" x14ac:dyDescent="0.25">
      <c r="A25" s="14" t="s">
        <v>56</v>
      </c>
      <c r="B25" s="16"/>
      <c r="C25" s="23">
        <v>0</v>
      </c>
      <c r="D25" s="79">
        <v>0</v>
      </c>
      <c r="E25" s="8"/>
      <c r="F25" s="9">
        <v>0</v>
      </c>
      <c r="G25" s="9">
        <v>0</v>
      </c>
      <c r="H25" s="23"/>
      <c r="I25" s="23">
        <v>1</v>
      </c>
      <c r="J25" s="23">
        <v>1</v>
      </c>
      <c r="K25" s="23">
        <v>0</v>
      </c>
      <c r="L25" s="23">
        <v>0</v>
      </c>
      <c r="M25" s="23">
        <v>0</v>
      </c>
      <c r="N25" s="23">
        <v>0</v>
      </c>
      <c r="O25" s="8"/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8"/>
      <c r="Y25" s="9">
        <v>1</v>
      </c>
      <c r="Z25" s="9">
        <v>1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/>
      <c r="AH25" s="72">
        <v>1</v>
      </c>
      <c r="AI25" s="72">
        <v>1</v>
      </c>
      <c r="AJ25" s="67"/>
    </row>
    <row r="26" spans="1:36" ht="20.100000000000001" customHeight="1" x14ac:dyDescent="0.25">
      <c r="A26" s="14" t="s">
        <v>157</v>
      </c>
      <c r="B26" s="16"/>
      <c r="C26" s="23">
        <v>2</v>
      </c>
      <c r="D26" s="23">
        <v>2</v>
      </c>
      <c r="E26" s="8"/>
      <c r="F26" s="9">
        <v>0</v>
      </c>
      <c r="G26" s="9">
        <v>0</v>
      </c>
      <c r="H26" s="23"/>
      <c r="I26" s="23">
        <v>1</v>
      </c>
      <c r="J26" s="23">
        <v>1</v>
      </c>
      <c r="K26" s="23">
        <v>0</v>
      </c>
      <c r="L26" s="23">
        <v>0</v>
      </c>
      <c r="M26" s="23">
        <v>1</v>
      </c>
      <c r="N26" s="23">
        <v>1</v>
      </c>
      <c r="O26" s="8"/>
      <c r="P26" s="23">
        <v>1</v>
      </c>
      <c r="Q26" s="23">
        <v>1</v>
      </c>
      <c r="R26" s="23">
        <v>0</v>
      </c>
      <c r="S26" s="23">
        <v>0</v>
      </c>
      <c r="T26" s="23">
        <v>1</v>
      </c>
      <c r="U26" s="23">
        <v>0</v>
      </c>
      <c r="V26" s="23">
        <v>0</v>
      </c>
      <c r="W26" s="23">
        <v>0</v>
      </c>
      <c r="X26" s="8"/>
      <c r="Y26" s="23">
        <v>1</v>
      </c>
      <c r="Z26" s="23">
        <v>1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/>
      <c r="AH26" s="72">
        <v>0</v>
      </c>
      <c r="AI26" s="72">
        <v>0</v>
      </c>
      <c r="AJ26" s="67"/>
    </row>
    <row r="27" spans="1:36" ht="20.100000000000001" customHeight="1" x14ac:dyDescent="0.25">
      <c r="A27" s="14" t="s">
        <v>57</v>
      </c>
      <c r="B27" s="16"/>
      <c r="C27" s="9">
        <v>1</v>
      </c>
      <c r="D27" s="9">
        <v>2</v>
      </c>
      <c r="E27" s="8"/>
      <c r="F27" s="9">
        <v>2</v>
      </c>
      <c r="G27" s="9">
        <v>1</v>
      </c>
      <c r="H27" s="23"/>
      <c r="I27" s="23">
        <v>1</v>
      </c>
      <c r="J27" s="23">
        <v>1</v>
      </c>
      <c r="K27" s="9">
        <v>0</v>
      </c>
      <c r="L27" s="9">
        <v>0</v>
      </c>
      <c r="M27" s="23">
        <v>0</v>
      </c>
      <c r="N27" s="23">
        <v>0</v>
      </c>
      <c r="O27" s="8"/>
      <c r="P27" s="23">
        <v>1</v>
      </c>
      <c r="Q27" s="23">
        <v>2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8"/>
      <c r="Y27" s="23">
        <v>0</v>
      </c>
      <c r="Z27" s="23">
        <v>0</v>
      </c>
      <c r="AA27" s="9">
        <v>0</v>
      </c>
      <c r="AB27" s="9">
        <v>0</v>
      </c>
      <c r="AC27" s="23">
        <v>0</v>
      </c>
      <c r="AD27" s="23">
        <v>0</v>
      </c>
      <c r="AE27" s="23">
        <v>0</v>
      </c>
      <c r="AF27" s="23">
        <v>0</v>
      </c>
      <c r="AG27" s="23"/>
      <c r="AH27" s="72">
        <v>1</v>
      </c>
      <c r="AI27" s="72">
        <v>1</v>
      </c>
      <c r="AJ27" s="67"/>
    </row>
    <row r="28" spans="1:36" ht="20.100000000000001" customHeight="1" x14ac:dyDescent="0.25">
      <c r="A28" s="14" t="s">
        <v>12</v>
      </c>
      <c r="B28" s="16"/>
      <c r="C28" s="9">
        <v>2</v>
      </c>
      <c r="D28" s="9">
        <v>3</v>
      </c>
      <c r="E28" s="8"/>
      <c r="F28" s="9">
        <v>1</v>
      </c>
      <c r="G28" s="9">
        <v>1</v>
      </c>
      <c r="H28" s="23"/>
      <c r="I28" s="23">
        <v>1</v>
      </c>
      <c r="J28" s="23">
        <v>1</v>
      </c>
      <c r="K28" s="23">
        <v>0</v>
      </c>
      <c r="L28" s="23">
        <v>0</v>
      </c>
      <c r="M28" s="23">
        <v>1</v>
      </c>
      <c r="N28" s="23">
        <v>1</v>
      </c>
      <c r="O28" s="8"/>
      <c r="P28" s="23">
        <v>1</v>
      </c>
      <c r="Q28" s="23">
        <v>2</v>
      </c>
      <c r="R28" s="23">
        <v>0</v>
      </c>
      <c r="S28" s="23">
        <v>0</v>
      </c>
      <c r="T28" s="23">
        <v>1</v>
      </c>
      <c r="U28" s="23">
        <v>1</v>
      </c>
      <c r="V28" s="23">
        <v>0</v>
      </c>
      <c r="W28" s="23">
        <v>0</v>
      </c>
      <c r="X28" s="8"/>
      <c r="Y28" s="23">
        <v>1</v>
      </c>
      <c r="Z28" s="23">
        <v>1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1</v>
      </c>
      <c r="AG28" s="23"/>
      <c r="AH28" s="72">
        <v>1</v>
      </c>
      <c r="AI28" s="72">
        <v>2</v>
      </c>
      <c r="AJ28" s="67"/>
    </row>
    <row r="29" spans="1:36" ht="20.100000000000001" customHeight="1" x14ac:dyDescent="0.25">
      <c r="A29" s="14" t="s">
        <v>13</v>
      </c>
      <c r="B29" s="16"/>
      <c r="C29" s="23">
        <v>1</v>
      </c>
      <c r="D29" s="23">
        <v>2</v>
      </c>
      <c r="E29" s="8"/>
      <c r="F29" s="9">
        <v>2</v>
      </c>
      <c r="G29" s="9">
        <v>1</v>
      </c>
      <c r="H29" s="23"/>
      <c r="I29" s="23">
        <v>1</v>
      </c>
      <c r="J29" s="23">
        <v>1</v>
      </c>
      <c r="K29" s="23">
        <v>0</v>
      </c>
      <c r="L29" s="23">
        <v>0</v>
      </c>
      <c r="M29" s="23">
        <v>0</v>
      </c>
      <c r="N29" s="23">
        <v>0</v>
      </c>
      <c r="O29" s="8"/>
      <c r="P29" s="23">
        <v>1</v>
      </c>
      <c r="Q29" s="23">
        <v>2</v>
      </c>
      <c r="R29" s="9">
        <v>1</v>
      </c>
      <c r="S29" s="9">
        <v>1</v>
      </c>
      <c r="T29" s="23">
        <v>1</v>
      </c>
      <c r="U29" s="23">
        <v>2</v>
      </c>
      <c r="V29" s="23">
        <v>0</v>
      </c>
      <c r="W29" s="23">
        <v>0</v>
      </c>
      <c r="X29" s="8"/>
      <c r="Y29" s="23">
        <v>1</v>
      </c>
      <c r="Z29" s="23">
        <v>1</v>
      </c>
      <c r="AA29" s="9">
        <v>0</v>
      </c>
      <c r="AB29" s="9">
        <v>0</v>
      </c>
      <c r="AC29" s="23">
        <v>0</v>
      </c>
      <c r="AD29" s="23">
        <v>0</v>
      </c>
      <c r="AE29" s="23">
        <v>0</v>
      </c>
      <c r="AF29" s="23">
        <v>0</v>
      </c>
      <c r="AG29" s="23"/>
      <c r="AH29" s="72">
        <v>1</v>
      </c>
      <c r="AI29" s="72">
        <v>1</v>
      </c>
      <c r="AJ29" s="67"/>
    </row>
    <row r="30" spans="1:36" ht="20.100000000000001" customHeight="1" x14ac:dyDescent="0.25">
      <c r="A30" s="14" t="s">
        <v>59</v>
      </c>
      <c r="B30" s="16"/>
      <c r="C30" s="9">
        <v>2</v>
      </c>
      <c r="D30" s="9">
        <v>3</v>
      </c>
      <c r="E30" s="8"/>
      <c r="F30" s="9">
        <v>0</v>
      </c>
      <c r="G30" s="9">
        <v>1</v>
      </c>
      <c r="H30" s="9"/>
      <c r="I30" s="9">
        <v>1</v>
      </c>
      <c r="J30" s="9">
        <v>1</v>
      </c>
      <c r="K30" s="23">
        <v>0</v>
      </c>
      <c r="L30" s="23">
        <v>0</v>
      </c>
      <c r="M30" s="23">
        <v>0</v>
      </c>
      <c r="N30" s="23">
        <v>0</v>
      </c>
      <c r="O30" s="8"/>
      <c r="P30" s="23">
        <v>1</v>
      </c>
      <c r="Q30" s="23">
        <v>1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8"/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/>
      <c r="AH30" s="72">
        <v>0</v>
      </c>
      <c r="AI30" s="72">
        <v>0</v>
      </c>
      <c r="AJ30" s="67"/>
    </row>
    <row r="31" spans="1:36" ht="20.100000000000001" customHeight="1" x14ac:dyDescent="0.25">
      <c r="A31" s="14" t="s">
        <v>14</v>
      </c>
      <c r="B31" s="16"/>
      <c r="C31" s="23">
        <v>0</v>
      </c>
      <c r="D31" s="79">
        <v>0</v>
      </c>
      <c r="E31" s="8"/>
      <c r="F31" s="9">
        <v>0</v>
      </c>
      <c r="G31" s="9">
        <v>0</v>
      </c>
      <c r="H31" s="23"/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8"/>
      <c r="P31" s="23">
        <v>1</v>
      </c>
      <c r="Q31" s="23">
        <v>1</v>
      </c>
      <c r="R31" s="23">
        <v>0</v>
      </c>
      <c r="S31" s="23">
        <v>0</v>
      </c>
      <c r="T31" s="9">
        <v>1</v>
      </c>
      <c r="U31" s="9">
        <v>1</v>
      </c>
      <c r="V31" s="23">
        <v>0</v>
      </c>
      <c r="W31" s="23">
        <v>0</v>
      </c>
      <c r="X31" s="8"/>
      <c r="Y31" s="9">
        <v>0</v>
      </c>
      <c r="Z31" s="9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/>
      <c r="AH31" s="72">
        <v>1</v>
      </c>
      <c r="AI31" s="72">
        <v>1</v>
      </c>
      <c r="AJ31" s="67"/>
    </row>
    <row r="32" spans="1:36" ht="20.100000000000001" customHeight="1" x14ac:dyDescent="0.25">
      <c r="A32" s="14" t="s">
        <v>122</v>
      </c>
      <c r="B32" s="16"/>
      <c r="C32" s="23">
        <v>0</v>
      </c>
      <c r="D32" s="79">
        <v>0</v>
      </c>
      <c r="E32" s="8"/>
      <c r="F32" s="9">
        <v>0</v>
      </c>
      <c r="G32" s="9">
        <v>0</v>
      </c>
      <c r="H32" s="23"/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8"/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8"/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/>
      <c r="AH32" s="72">
        <v>0</v>
      </c>
      <c r="AI32" s="72">
        <v>0</v>
      </c>
      <c r="AJ32" s="67"/>
    </row>
    <row r="33" spans="1:36" ht="20.100000000000001" customHeight="1" x14ac:dyDescent="0.25">
      <c r="A33" s="14" t="s">
        <v>15</v>
      </c>
      <c r="B33" s="16"/>
      <c r="C33" s="23">
        <v>1</v>
      </c>
      <c r="D33" s="23">
        <v>1</v>
      </c>
      <c r="E33" s="8"/>
      <c r="F33" s="9">
        <v>0</v>
      </c>
      <c r="G33" s="9">
        <v>0</v>
      </c>
      <c r="H33" s="23"/>
      <c r="I33" s="23">
        <v>1</v>
      </c>
      <c r="J33" s="23">
        <v>1</v>
      </c>
      <c r="K33" s="23">
        <v>0</v>
      </c>
      <c r="L33" s="23">
        <v>0</v>
      </c>
      <c r="M33" s="23">
        <v>0</v>
      </c>
      <c r="N33" s="23">
        <v>0</v>
      </c>
      <c r="O33" s="8"/>
      <c r="P33" s="23">
        <v>0</v>
      </c>
      <c r="Q33" s="23">
        <v>0</v>
      </c>
      <c r="R33" s="9">
        <v>1</v>
      </c>
      <c r="S33" s="9">
        <v>1</v>
      </c>
      <c r="T33" s="23">
        <v>0</v>
      </c>
      <c r="U33" s="23">
        <v>0</v>
      </c>
      <c r="V33" s="23">
        <v>0</v>
      </c>
      <c r="W33" s="23">
        <v>0</v>
      </c>
      <c r="X33" s="8"/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/>
      <c r="AH33" s="72">
        <v>1</v>
      </c>
      <c r="AI33" s="72">
        <v>1</v>
      </c>
      <c r="AJ33" s="67"/>
    </row>
    <row r="34" spans="1:36" ht="20.100000000000001" customHeight="1" x14ac:dyDescent="0.25">
      <c r="A34" s="14" t="s">
        <v>16</v>
      </c>
      <c r="B34" s="16"/>
      <c r="C34" s="9">
        <v>0</v>
      </c>
      <c r="D34" s="9">
        <v>0</v>
      </c>
      <c r="E34" s="8"/>
      <c r="F34" s="9">
        <v>0</v>
      </c>
      <c r="G34" s="9">
        <v>0</v>
      </c>
      <c r="H34" s="9"/>
      <c r="I34" s="9">
        <v>1</v>
      </c>
      <c r="J34" s="9">
        <v>1</v>
      </c>
      <c r="K34" s="23">
        <v>0</v>
      </c>
      <c r="L34" s="23">
        <v>0</v>
      </c>
      <c r="M34" s="23">
        <v>0</v>
      </c>
      <c r="N34" s="23">
        <v>0</v>
      </c>
      <c r="O34" s="8"/>
      <c r="P34" s="23">
        <v>1</v>
      </c>
      <c r="Q34" s="23">
        <v>1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8"/>
      <c r="Y34" s="23">
        <v>0</v>
      </c>
      <c r="Z34" s="23">
        <v>0</v>
      </c>
      <c r="AA34" s="23">
        <v>0</v>
      </c>
      <c r="AB34" s="23">
        <v>0</v>
      </c>
      <c r="AC34" s="9">
        <v>0</v>
      </c>
      <c r="AD34" s="9">
        <v>0</v>
      </c>
      <c r="AE34" s="23">
        <v>0</v>
      </c>
      <c r="AF34" s="23">
        <v>0</v>
      </c>
      <c r="AG34" s="23"/>
      <c r="AH34" s="72">
        <v>0</v>
      </c>
      <c r="AI34" s="72">
        <v>0</v>
      </c>
      <c r="AJ34" s="67"/>
    </row>
    <row r="35" spans="1:36" ht="20.100000000000001" customHeight="1" x14ac:dyDescent="0.25">
      <c r="A35" s="14" t="s">
        <v>17</v>
      </c>
      <c r="B35" s="16"/>
      <c r="C35" s="23">
        <v>1</v>
      </c>
      <c r="D35" s="23">
        <v>2</v>
      </c>
      <c r="E35" s="8"/>
      <c r="F35" s="9">
        <v>0</v>
      </c>
      <c r="G35" s="9">
        <v>1</v>
      </c>
      <c r="H35" s="23"/>
      <c r="I35" s="23">
        <v>1</v>
      </c>
      <c r="J35" s="23">
        <v>1</v>
      </c>
      <c r="K35" s="23">
        <v>1</v>
      </c>
      <c r="L35" s="23">
        <v>2</v>
      </c>
      <c r="M35" s="23">
        <v>1</v>
      </c>
      <c r="N35" s="23">
        <v>2</v>
      </c>
      <c r="O35" s="8"/>
      <c r="P35" s="23">
        <v>1</v>
      </c>
      <c r="Q35" s="23">
        <v>1</v>
      </c>
      <c r="R35" s="23">
        <v>0</v>
      </c>
      <c r="S35" s="23">
        <v>0</v>
      </c>
      <c r="T35" s="9">
        <v>0</v>
      </c>
      <c r="U35" s="9">
        <v>1</v>
      </c>
      <c r="V35" s="23">
        <v>0</v>
      </c>
      <c r="W35" s="23">
        <v>0</v>
      </c>
      <c r="X35" s="8"/>
      <c r="Y35" s="23">
        <v>1</v>
      </c>
      <c r="Z35" s="23">
        <v>1</v>
      </c>
      <c r="AA35" s="23">
        <v>0</v>
      </c>
      <c r="AB35" s="23">
        <v>0</v>
      </c>
      <c r="AC35" s="9">
        <v>0</v>
      </c>
      <c r="AD35" s="9">
        <v>0</v>
      </c>
      <c r="AE35" s="23">
        <v>1</v>
      </c>
      <c r="AF35" s="23">
        <v>1</v>
      </c>
      <c r="AG35" s="23"/>
      <c r="AH35" s="72">
        <v>1</v>
      </c>
      <c r="AI35" s="72">
        <v>1</v>
      </c>
      <c r="AJ35" s="67"/>
    </row>
    <row r="36" spans="1:36" ht="20.100000000000001" customHeight="1" x14ac:dyDescent="0.25">
      <c r="A36" s="14" t="s">
        <v>18</v>
      </c>
      <c r="B36" s="16"/>
      <c r="C36" s="23">
        <v>1</v>
      </c>
      <c r="D36" s="23">
        <v>1</v>
      </c>
      <c r="E36" s="8"/>
      <c r="F36" s="9">
        <v>0</v>
      </c>
      <c r="G36" s="9">
        <v>0</v>
      </c>
      <c r="H36" s="23"/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8"/>
      <c r="P36" s="9">
        <v>1</v>
      </c>
      <c r="Q36" s="9">
        <v>1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8"/>
      <c r="Y36" s="23">
        <v>0</v>
      </c>
      <c r="Z36" s="23">
        <v>0</v>
      </c>
      <c r="AA36" s="23">
        <v>0</v>
      </c>
      <c r="AB36" s="23">
        <v>0</v>
      </c>
      <c r="AC36" s="9">
        <v>0</v>
      </c>
      <c r="AD36" s="9">
        <v>0</v>
      </c>
      <c r="AE36" s="23">
        <v>1</v>
      </c>
      <c r="AF36" s="23">
        <v>1</v>
      </c>
      <c r="AG36" s="23"/>
      <c r="AH36" s="72">
        <v>0</v>
      </c>
      <c r="AI36" s="72">
        <v>0</v>
      </c>
      <c r="AJ36" s="67"/>
    </row>
    <row r="37" spans="1:36" ht="20.100000000000001" customHeight="1" x14ac:dyDescent="0.25">
      <c r="A37" s="14" t="s">
        <v>123</v>
      </c>
      <c r="B37" s="16"/>
      <c r="C37" s="23">
        <v>0</v>
      </c>
      <c r="D37" s="79">
        <v>0</v>
      </c>
      <c r="E37" s="8"/>
      <c r="F37" s="9">
        <v>0</v>
      </c>
      <c r="G37" s="9">
        <v>0</v>
      </c>
      <c r="H37" s="23"/>
      <c r="I37" s="23">
        <v>1</v>
      </c>
      <c r="J37" s="23">
        <v>1</v>
      </c>
      <c r="K37" s="23">
        <v>0</v>
      </c>
      <c r="L37" s="23">
        <v>0</v>
      </c>
      <c r="M37" s="23">
        <v>0</v>
      </c>
      <c r="N37" s="23">
        <v>0</v>
      </c>
      <c r="O37" s="8"/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8"/>
      <c r="Y37" s="23">
        <v>0</v>
      </c>
      <c r="Z37" s="23">
        <v>0</v>
      </c>
      <c r="AA37" s="23">
        <v>0</v>
      </c>
      <c r="AB37" s="23">
        <v>0</v>
      </c>
      <c r="AC37" s="9">
        <v>0</v>
      </c>
      <c r="AD37" s="9">
        <v>0</v>
      </c>
      <c r="AE37" s="23">
        <v>0</v>
      </c>
      <c r="AF37" s="23">
        <v>0</v>
      </c>
      <c r="AG37" s="23"/>
      <c r="AH37" s="72">
        <v>0</v>
      </c>
      <c r="AI37" s="72">
        <v>0</v>
      </c>
      <c r="AJ37" s="67"/>
    </row>
    <row r="38" spans="1:36" ht="20.100000000000001" customHeight="1" x14ac:dyDescent="0.25">
      <c r="A38" s="14" t="s">
        <v>19</v>
      </c>
      <c r="B38" s="16"/>
      <c r="C38" s="23">
        <v>0</v>
      </c>
      <c r="D38" s="23">
        <v>0</v>
      </c>
      <c r="E38" s="8"/>
      <c r="F38" s="9">
        <v>0</v>
      </c>
      <c r="G38" s="9">
        <v>0</v>
      </c>
      <c r="H38" s="23"/>
      <c r="I38" s="23">
        <v>1</v>
      </c>
      <c r="J38" s="23">
        <v>1</v>
      </c>
      <c r="K38" s="23">
        <v>0</v>
      </c>
      <c r="L38" s="23">
        <v>0</v>
      </c>
      <c r="M38" s="23">
        <v>1</v>
      </c>
      <c r="N38" s="23">
        <v>1</v>
      </c>
      <c r="O38" s="8"/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8"/>
      <c r="Y38" s="23">
        <v>0</v>
      </c>
      <c r="Z38" s="23">
        <v>1</v>
      </c>
      <c r="AA38" s="23">
        <v>0</v>
      </c>
      <c r="AB38" s="23">
        <v>0</v>
      </c>
      <c r="AC38" s="9">
        <v>0</v>
      </c>
      <c r="AD38" s="9">
        <v>0</v>
      </c>
      <c r="AE38" s="23">
        <v>0</v>
      </c>
      <c r="AF38" s="23">
        <v>0</v>
      </c>
      <c r="AG38" s="23"/>
      <c r="AH38" s="72">
        <v>1</v>
      </c>
      <c r="AI38" s="72">
        <v>1</v>
      </c>
      <c r="AJ38" s="67"/>
    </row>
    <row r="39" spans="1:36" ht="20.100000000000001" customHeight="1" x14ac:dyDescent="0.25">
      <c r="A39" s="14" t="s">
        <v>20</v>
      </c>
      <c r="B39" s="16"/>
      <c r="C39" s="23">
        <v>0</v>
      </c>
      <c r="D39" s="79">
        <v>0</v>
      </c>
      <c r="E39" s="8"/>
      <c r="F39" s="9">
        <v>0</v>
      </c>
      <c r="G39" s="9">
        <v>0</v>
      </c>
      <c r="H39" s="23"/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8"/>
      <c r="P39" s="23">
        <v>0</v>
      </c>
      <c r="Q39" s="23">
        <v>0</v>
      </c>
      <c r="R39" s="23">
        <v>0</v>
      </c>
      <c r="S39" s="23">
        <v>0</v>
      </c>
      <c r="T39" s="23">
        <v>1</v>
      </c>
      <c r="U39" s="23">
        <v>1</v>
      </c>
      <c r="V39" s="23">
        <v>0</v>
      </c>
      <c r="W39" s="23">
        <v>0</v>
      </c>
      <c r="X39" s="8"/>
      <c r="Y39" s="9">
        <v>0</v>
      </c>
      <c r="Z39" s="9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1</v>
      </c>
      <c r="AF39" s="23">
        <v>1</v>
      </c>
      <c r="AG39" s="23"/>
      <c r="AH39" s="72">
        <v>1</v>
      </c>
      <c r="AI39" s="72">
        <v>2</v>
      </c>
      <c r="AJ39" s="67"/>
    </row>
    <row r="40" spans="1:36" ht="20.100000000000001" customHeight="1" x14ac:dyDescent="0.25">
      <c r="A40" s="14" t="s">
        <v>134</v>
      </c>
      <c r="B40" s="16"/>
      <c r="C40" s="9">
        <v>2</v>
      </c>
      <c r="D40" s="9">
        <v>3</v>
      </c>
      <c r="E40" s="8"/>
      <c r="F40" s="9">
        <v>2</v>
      </c>
      <c r="G40" s="9">
        <v>1</v>
      </c>
      <c r="H40" s="23"/>
      <c r="I40" s="23">
        <v>0</v>
      </c>
      <c r="J40" s="23">
        <v>0</v>
      </c>
      <c r="K40" s="23">
        <v>0</v>
      </c>
      <c r="L40" s="23">
        <v>0</v>
      </c>
      <c r="M40" s="23">
        <v>1</v>
      </c>
      <c r="N40" s="23">
        <v>2</v>
      </c>
      <c r="O40" s="8"/>
      <c r="P40" s="9">
        <v>1</v>
      </c>
      <c r="Q40" s="9">
        <v>2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8"/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/>
      <c r="AH40" s="72">
        <v>0</v>
      </c>
      <c r="AI40" s="72">
        <v>0</v>
      </c>
      <c r="AJ40" s="67"/>
    </row>
    <row r="41" spans="1:36" ht="20.100000000000001" customHeight="1" x14ac:dyDescent="0.25">
      <c r="A41" s="14" t="s">
        <v>21</v>
      </c>
      <c r="B41" s="16"/>
      <c r="C41" s="23">
        <v>0</v>
      </c>
      <c r="D41" s="23">
        <v>0</v>
      </c>
      <c r="E41" s="8"/>
      <c r="F41" s="9">
        <v>0</v>
      </c>
      <c r="G41" s="9">
        <v>0</v>
      </c>
      <c r="H41" s="23"/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8"/>
      <c r="P41" s="23">
        <v>0</v>
      </c>
      <c r="Q41" s="23">
        <v>0</v>
      </c>
      <c r="R41" s="23">
        <v>0</v>
      </c>
      <c r="S41" s="23">
        <v>0</v>
      </c>
      <c r="T41" s="9">
        <v>1</v>
      </c>
      <c r="U41" s="9">
        <v>1</v>
      </c>
      <c r="V41" s="23">
        <v>0</v>
      </c>
      <c r="W41" s="23">
        <v>0</v>
      </c>
      <c r="X41" s="8"/>
      <c r="Y41" s="23">
        <v>0</v>
      </c>
      <c r="Z41" s="23">
        <v>0</v>
      </c>
      <c r="AA41" s="23">
        <v>0</v>
      </c>
      <c r="AB41" s="23">
        <v>0</v>
      </c>
      <c r="AC41" s="9">
        <v>0</v>
      </c>
      <c r="AD41" s="9">
        <v>0</v>
      </c>
      <c r="AE41" s="23">
        <v>0</v>
      </c>
      <c r="AF41" s="23">
        <v>0</v>
      </c>
      <c r="AG41" s="23"/>
      <c r="AH41" s="72">
        <v>1</v>
      </c>
      <c r="AI41" s="72">
        <v>1</v>
      </c>
      <c r="AJ41" s="67"/>
    </row>
    <row r="42" spans="1:36" ht="20.100000000000001" customHeight="1" x14ac:dyDescent="0.25">
      <c r="A42" s="14" t="s">
        <v>161</v>
      </c>
      <c r="B42" s="16"/>
      <c r="C42" s="23">
        <v>1</v>
      </c>
      <c r="D42" s="23">
        <v>1</v>
      </c>
      <c r="E42" s="8"/>
      <c r="F42" s="9">
        <v>0</v>
      </c>
      <c r="G42" s="9">
        <v>0</v>
      </c>
      <c r="H42" s="23"/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8"/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8"/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/>
      <c r="AH42" s="72">
        <v>0</v>
      </c>
      <c r="AI42" s="72">
        <v>0</v>
      </c>
      <c r="AJ42" s="67"/>
    </row>
    <row r="43" spans="1:36" ht="24" customHeight="1" x14ac:dyDescent="0.25">
      <c r="A43" s="15" t="s">
        <v>162</v>
      </c>
      <c r="B43" s="17"/>
      <c r="C43" s="18">
        <v>1</v>
      </c>
      <c r="D43" s="18">
        <v>1</v>
      </c>
      <c r="E43" s="30"/>
      <c r="F43" s="18">
        <v>0</v>
      </c>
      <c r="G43" s="18">
        <v>0</v>
      </c>
      <c r="H43" s="58"/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8"/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8"/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/>
      <c r="AH43" s="72">
        <v>0</v>
      </c>
      <c r="AI43" s="72">
        <v>0</v>
      </c>
      <c r="AJ43" s="67"/>
    </row>
    <row r="44" spans="1:36" ht="24" customHeight="1" x14ac:dyDescent="0.25">
      <c r="A44" s="15" t="s">
        <v>163</v>
      </c>
      <c r="B44" s="17"/>
      <c r="C44" s="58">
        <v>1</v>
      </c>
      <c r="D44" s="58">
        <v>1</v>
      </c>
      <c r="E44" s="30"/>
      <c r="F44" s="18">
        <v>0</v>
      </c>
      <c r="G44" s="18">
        <v>0</v>
      </c>
      <c r="H44" s="58"/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8"/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8"/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/>
      <c r="AH44" s="72">
        <v>0</v>
      </c>
      <c r="AI44" s="72">
        <v>0</v>
      </c>
      <c r="AJ44" s="67"/>
    </row>
    <row r="45" spans="1:36" ht="24" customHeight="1" x14ac:dyDescent="0.25">
      <c r="A45" s="15" t="s">
        <v>164</v>
      </c>
      <c r="B45" s="17"/>
      <c r="C45" s="58">
        <v>1</v>
      </c>
      <c r="D45" s="58">
        <v>1</v>
      </c>
      <c r="E45" s="30"/>
      <c r="F45" s="18">
        <v>0</v>
      </c>
      <c r="G45" s="18">
        <v>0</v>
      </c>
      <c r="H45" s="58"/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8"/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8"/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/>
      <c r="AH45" s="72">
        <v>0</v>
      </c>
      <c r="AI45" s="72">
        <v>0</v>
      </c>
      <c r="AJ45" s="67"/>
    </row>
    <row r="46" spans="1:36" ht="24" customHeight="1" x14ac:dyDescent="0.25">
      <c r="A46" s="15" t="s">
        <v>165</v>
      </c>
      <c r="B46" s="17"/>
      <c r="C46" s="23">
        <v>0</v>
      </c>
      <c r="D46" s="23">
        <v>0</v>
      </c>
      <c r="E46" s="30"/>
      <c r="F46" s="18">
        <v>0</v>
      </c>
      <c r="G46" s="18">
        <v>0</v>
      </c>
      <c r="H46" s="58"/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8"/>
      <c r="P46" s="23">
        <v>1</v>
      </c>
      <c r="Q46" s="23">
        <v>1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8"/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/>
      <c r="AH46" s="72">
        <v>0</v>
      </c>
      <c r="AI46" s="72">
        <v>0</v>
      </c>
      <c r="AJ46" s="67"/>
    </row>
    <row r="47" spans="1:36" ht="24" customHeight="1" x14ac:dyDescent="0.25">
      <c r="A47" s="15" t="s">
        <v>166</v>
      </c>
      <c r="B47" s="17"/>
      <c r="C47" s="18">
        <v>1</v>
      </c>
      <c r="D47" s="18">
        <v>1</v>
      </c>
      <c r="E47" s="30"/>
      <c r="F47" s="18">
        <v>0</v>
      </c>
      <c r="G47" s="18">
        <v>0</v>
      </c>
      <c r="H47" s="58"/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9"/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/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/>
      <c r="AH47" s="72">
        <v>0</v>
      </c>
      <c r="AI47" s="72">
        <v>0</v>
      </c>
      <c r="AJ47" s="67"/>
    </row>
    <row r="48" spans="1:36" ht="24" customHeight="1" x14ac:dyDescent="0.25">
      <c r="A48" s="15" t="s">
        <v>48</v>
      </c>
      <c r="B48" s="17"/>
      <c r="C48" s="18">
        <v>1</v>
      </c>
      <c r="D48" s="18">
        <v>1</v>
      </c>
      <c r="E48" s="30"/>
      <c r="F48" s="18">
        <v>0</v>
      </c>
      <c r="G48" s="18">
        <v>0</v>
      </c>
      <c r="H48" s="58"/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9"/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/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/>
      <c r="AH48" s="72">
        <v>0</v>
      </c>
      <c r="AI48" s="72">
        <v>0</v>
      </c>
      <c r="AJ48" s="67"/>
    </row>
    <row r="49" spans="1:36" ht="24" customHeight="1" x14ac:dyDescent="0.25">
      <c r="A49" s="15" t="s">
        <v>159</v>
      </c>
      <c r="B49" s="17"/>
      <c r="C49" s="58">
        <v>1</v>
      </c>
      <c r="D49" s="58">
        <v>1</v>
      </c>
      <c r="E49" s="30"/>
      <c r="F49" s="18">
        <v>0</v>
      </c>
      <c r="G49" s="18">
        <v>0</v>
      </c>
      <c r="H49" s="58"/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8"/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8"/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/>
      <c r="AH49" s="72">
        <v>0</v>
      </c>
      <c r="AI49" s="72">
        <v>0</v>
      </c>
      <c r="AJ49" s="67"/>
    </row>
    <row r="50" spans="1:36" ht="24" customHeight="1" x14ac:dyDescent="0.25">
      <c r="A50" s="15" t="s">
        <v>160</v>
      </c>
      <c r="B50" s="17"/>
      <c r="C50" s="58">
        <v>0</v>
      </c>
      <c r="D50" s="58">
        <v>0</v>
      </c>
      <c r="E50" s="30"/>
      <c r="F50" s="18">
        <v>0</v>
      </c>
      <c r="G50" s="18">
        <v>0</v>
      </c>
      <c r="H50" s="58"/>
      <c r="I50" s="23">
        <v>1</v>
      </c>
      <c r="J50" s="23">
        <v>1</v>
      </c>
      <c r="K50" s="23">
        <v>0</v>
      </c>
      <c r="L50" s="23">
        <v>0</v>
      </c>
      <c r="M50" s="23">
        <v>0</v>
      </c>
      <c r="N50" s="23">
        <v>0</v>
      </c>
      <c r="O50" s="8"/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8"/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/>
      <c r="AH50" s="72">
        <v>0</v>
      </c>
      <c r="AI50" s="72">
        <v>0</v>
      </c>
      <c r="AJ50" s="67"/>
    </row>
    <row r="51" spans="1:36" ht="24" customHeight="1" x14ac:dyDescent="0.25">
      <c r="A51" s="15" t="s">
        <v>158</v>
      </c>
      <c r="B51" s="17"/>
      <c r="C51" s="58">
        <v>0</v>
      </c>
      <c r="D51" s="58">
        <v>0</v>
      </c>
      <c r="E51" s="30"/>
      <c r="F51" s="18">
        <v>0</v>
      </c>
      <c r="G51" s="18">
        <v>0</v>
      </c>
      <c r="H51" s="58"/>
      <c r="I51" s="23">
        <v>1</v>
      </c>
      <c r="J51" s="23">
        <v>1</v>
      </c>
      <c r="K51" s="23">
        <v>0</v>
      </c>
      <c r="L51" s="23">
        <v>0</v>
      </c>
      <c r="M51" s="23">
        <v>0</v>
      </c>
      <c r="N51" s="23">
        <v>0</v>
      </c>
      <c r="O51" s="8"/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8"/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/>
      <c r="AH51" s="72">
        <v>0</v>
      </c>
      <c r="AI51" s="72">
        <v>0</v>
      </c>
      <c r="AJ51" s="67"/>
    </row>
    <row r="52" spans="1:36" ht="20.100000000000001" customHeight="1" x14ac:dyDescent="0.25">
      <c r="A52" s="14" t="s">
        <v>31</v>
      </c>
      <c r="B52" s="16"/>
      <c r="C52" s="23">
        <v>0</v>
      </c>
      <c r="D52" s="23">
        <v>0</v>
      </c>
      <c r="E52" s="8"/>
      <c r="F52" s="9">
        <v>0</v>
      </c>
      <c r="G52" s="9">
        <v>0</v>
      </c>
      <c r="H52" s="23"/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8"/>
      <c r="P52" s="23">
        <v>1</v>
      </c>
      <c r="Q52" s="23">
        <v>1</v>
      </c>
      <c r="R52" s="23">
        <v>0</v>
      </c>
      <c r="S52" s="23">
        <v>0</v>
      </c>
      <c r="T52" s="23">
        <v>0</v>
      </c>
      <c r="U52" s="23">
        <v>0</v>
      </c>
      <c r="V52" s="9">
        <v>0</v>
      </c>
      <c r="W52" s="9">
        <v>0</v>
      </c>
      <c r="X52" s="8"/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9">
        <v>0</v>
      </c>
      <c r="AF52" s="9">
        <v>0</v>
      </c>
      <c r="AG52" s="9"/>
      <c r="AH52" s="72">
        <v>1</v>
      </c>
      <c r="AI52" s="72">
        <v>1</v>
      </c>
      <c r="AJ52" s="67"/>
    </row>
    <row r="53" spans="1:36" ht="20.100000000000001" customHeight="1" x14ac:dyDescent="0.25">
      <c r="A53" s="14" t="s">
        <v>32</v>
      </c>
      <c r="B53" s="16"/>
      <c r="C53" s="23">
        <v>0</v>
      </c>
      <c r="D53" s="23">
        <v>0</v>
      </c>
      <c r="E53" s="8"/>
      <c r="F53" s="9">
        <v>0</v>
      </c>
      <c r="G53" s="9">
        <v>0</v>
      </c>
      <c r="H53" s="23"/>
      <c r="I53" s="23">
        <v>1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8"/>
      <c r="P53" s="9">
        <v>1</v>
      </c>
      <c r="Q53" s="9">
        <v>1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8"/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/>
      <c r="AH53" s="72">
        <v>0</v>
      </c>
      <c r="AI53" s="72">
        <v>1</v>
      </c>
      <c r="AJ53" s="67"/>
    </row>
    <row r="54" spans="1:36" ht="20.100000000000001" customHeight="1" x14ac:dyDescent="0.25">
      <c r="A54" s="71" t="s">
        <v>168</v>
      </c>
      <c r="B54" s="76"/>
      <c r="C54" s="77">
        <f>SUM(C7:C53)</f>
        <v>40</v>
      </c>
      <c r="D54" s="77">
        <f>SUM(D7:D53)</f>
        <v>50</v>
      </c>
      <c r="E54" s="76"/>
      <c r="F54" s="77">
        <f>SUM(F7:F53)</f>
        <v>20</v>
      </c>
      <c r="G54" s="77">
        <f>SUM(G7:G53)</f>
        <v>30</v>
      </c>
      <c r="H54" s="77"/>
      <c r="I54" s="77">
        <f>SUM(I7:I53)</f>
        <v>25</v>
      </c>
      <c r="J54" s="77">
        <f>SUM(J7:J53)</f>
        <v>30</v>
      </c>
      <c r="K54" s="77">
        <f>SUM(K8:K53)</f>
        <v>10</v>
      </c>
      <c r="L54" s="77">
        <f>SUM(L8:L53)</f>
        <v>15</v>
      </c>
      <c r="M54" s="77">
        <f>SUM(M8:M53)</f>
        <v>15</v>
      </c>
      <c r="N54" s="77">
        <f>SUM(N7:N53)</f>
        <v>23</v>
      </c>
      <c r="O54" s="76"/>
      <c r="P54" s="77">
        <f t="shared" ref="P54:W54" si="0">SUM(P8:P53)</f>
        <v>20</v>
      </c>
      <c r="Q54" s="77">
        <f t="shared" si="0"/>
        <v>30</v>
      </c>
      <c r="R54" s="77">
        <f t="shared" si="0"/>
        <v>20</v>
      </c>
      <c r="S54" s="77">
        <f t="shared" si="0"/>
        <v>25</v>
      </c>
      <c r="T54" s="77">
        <f>SUM(T7:T53)</f>
        <v>15</v>
      </c>
      <c r="U54" s="77">
        <f>SUM(U7:U53)</f>
        <v>19</v>
      </c>
      <c r="V54" s="77">
        <f t="shared" si="0"/>
        <v>1</v>
      </c>
      <c r="W54" s="77">
        <f t="shared" si="0"/>
        <v>4</v>
      </c>
      <c r="X54" s="76"/>
      <c r="Y54" s="77">
        <f t="shared" ref="Y54:AF54" si="1">SUM(Y8:Y53)</f>
        <v>9</v>
      </c>
      <c r="Z54" s="77">
        <f t="shared" si="1"/>
        <v>11</v>
      </c>
      <c r="AA54" s="77">
        <f t="shared" si="1"/>
        <v>1</v>
      </c>
      <c r="AB54" s="77">
        <f t="shared" si="1"/>
        <v>2</v>
      </c>
      <c r="AC54" s="77">
        <f t="shared" si="1"/>
        <v>1</v>
      </c>
      <c r="AD54" s="77">
        <f t="shared" si="1"/>
        <v>1</v>
      </c>
      <c r="AE54" s="77">
        <f t="shared" si="1"/>
        <v>3</v>
      </c>
      <c r="AF54" s="77">
        <f t="shared" si="1"/>
        <v>6</v>
      </c>
      <c r="AG54" s="77"/>
      <c r="AH54" s="77">
        <f>SUM(AH8:AH53)</f>
        <v>20</v>
      </c>
      <c r="AI54" s="77">
        <f>SUM(AI8:AI53)</f>
        <v>24</v>
      </c>
      <c r="AJ54" s="67"/>
    </row>
    <row r="55" spans="1:36" x14ac:dyDescent="0.25"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6" ht="15" x14ac:dyDescent="0.3">
      <c r="A56" s="26" t="s">
        <v>53</v>
      </c>
      <c r="C56" s="27">
        <v>200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6" ht="15" x14ac:dyDescent="0.3">
      <c r="A57" s="26" t="s">
        <v>52</v>
      </c>
      <c r="B57" s="26"/>
      <c r="C57" s="27">
        <v>270</v>
      </c>
      <c r="D57" s="27"/>
      <c r="E57" s="26"/>
      <c r="F57" s="75"/>
      <c r="G57" s="26"/>
      <c r="H57" s="26"/>
      <c r="I57" s="26"/>
      <c r="J57" s="26"/>
      <c r="K57" s="26"/>
      <c r="L57" s="26"/>
      <c r="M57" s="26"/>
      <c r="N57" s="26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6" x14ac:dyDescent="0.25">
      <c r="O58" s="8"/>
      <c r="P58" s="10"/>
      <c r="Q58" s="10"/>
      <c r="R58" s="10"/>
      <c r="S58" s="10"/>
      <c r="T58" s="10"/>
      <c r="U58" s="10"/>
      <c r="V58" s="8"/>
      <c r="W58" s="8"/>
      <c r="X58" s="8"/>
      <c r="Y58" s="8"/>
      <c r="Z58" s="8"/>
      <c r="AA58" s="8"/>
      <c r="AB58" s="8"/>
      <c r="AC58" s="8"/>
      <c r="AD58" s="8"/>
    </row>
    <row r="59" spans="1:36" x14ac:dyDescent="0.25"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6" x14ac:dyDescent="0.25"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6" x14ac:dyDescent="0.25"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6" x14ac:dyDescent="0.25"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6" x14ac:dyDescent="0.25"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6" x14ac:dyDescent="0.25"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9:30" x14ac:dyDescent="0.25"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9:30" x14ac:dyDescent="0.25"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9:30" x14ac:dyDescent="0.25"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9:30" x14ac:dyDescent="0.25"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9:30" x14ac:dyDescent="0.25"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9:30" x14ac:dyDescent="0.25"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9:30" x14ac:dyDescent="0.25"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9:30" x14ac:dyDescent="0.25"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9:30" x14ac:dyDescent="0.25"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9:30" x14ac:dyDescent="0.25">
      <c r="I74" s="2"/>
      <c r="J74" s="2"/>
      <c r="K74" s="2"/>
      <c r="L74" s="2"/>
      <c r="M74" s="2"/>
      <c r="N74" s="2"/>
      <c r="O74" s="2"/>
      <c r="P74" s="2"/>
      <c r="Q74" s="2"/>
      <c r="U74" s="2"/>
      <c r="V74" s="2"/>
      <c r="W74" s="2"/>
      <c r="X74" s="2"/>
    </row>
    <row r="75" spans="9:30" x14ac:dyDescent="0.25">
      <c r="I75" s="2"/>
      <c r="J75" s="2"/>
      <c r="K75" s="2"/>
      <c r="L75" s="2"/>
      <c r="M75" s="2"/>
      <c r="N75" s="2"/>
      <c r="O75" s="2"/>
      <c r="P75" s="10"/>
      <c r="Q75" s="8"/>
      <c r="R75" s="8"/>
      <c r="S75" s="8"/>
      <c r="T75" s="10"/>
      <c r="U75" s="10"/>
      <c r="V75" s="2"/>
      <c r="W75" s="2"/>
      <c r="X75" s="2"/>
    </row>
    <row r="76" spans="9:30" x14ac:dyDescent="0.25">
      <c r="I76" s="2"/>
      <c r="J76" s="2"/>
      <c r="K76" s="2"/>
      <c r="L76" s="2"/>
      <c r="M76" s="2"/>
      <c r="N76" s="2"/>
      <c r="O76" s="2"/>
      <c r="P76" s="2"/>
      <c r="Q76" s="2"/>
      <c r="U76" s="2"/>
      <c r="V76" s="2"/>
      <c r="W76" s="2"/>
      <c r="X76" s="2"/>
    </row>
    <row r="77" spans="9:30" x14ac:dyDescent="0.25">
      <c r="I77" s="2"/>
      <c r="J77" s="2"/>
      <c r="K77" s="2"/>
      <c r="L77" s="2"/>
      <c r="M77" s="2"/>
      <c r="N77" s="2"/>
      <c r="O77" s="2"/>
      <c r="P77" s="2"/>
      <c r="Q77" s="2"/>
      <c r="U77" s="2"/>
      <c r="V77" s="2"/>
      <c r="W77" s="2"/>
      <c r="X77" s="2"/>
    </row>
    <row r="78" spans="9:30" x14ac:dyDescent="0.25">
      <c r="I78" s="2"/>
      <c r="J78" s="2"/>
      <c r="K78" s="2"/>
      <c r="L78" s="2"/>
      <c r="M78" s="2"/>
      <c r="N78" s="2"/>
      <c r="O78" s="2"/>
      <c r="P78" s="2"/>
      <c r="Q78" s="2"/>
      <c r="U78" s="2"/>
      <c r="V78" s="2"/>
      <c r="W78" s="2"/>
      <c r="X78" s="2"/>
    </row>
    <row r="79" spans="9:30" x14ac:dyDescent="0.25">
      <c r="I79" s="2"/>
      <c r="J79" s="2"/>
      <c r="K79" s="2"/>
      <c r="L79" s="2"/>
      <c r="M79" s="2"/>
      <c r="N79" s="2"/>
      <c r="O79" s="2"/>
      <c r="P79" s="2"/>
      <c r="Q79" s="2"/>
      <c r="U79" s="2"/>
      <c r="V79" s="2"/>
      <c r="W79" s="2"/>
      <c r="X79" s="2"/>
    </row>
    <row r="80" spans="9:30" x14ac:dyDescent="0.25">
      <c r="I80" s="2"/>
      <c r="J80" s="2"/>
      <c r="K80" s="2"/>
      <c r="L80" s="2"/>
      <c r="M80" s="2"/>
      <c r="N80" s="2"/>
      <c r="O80" s="2"/>
      <c r="P80" s="2"/>
      <c r="Q80" s="2"/>
      <c r="U80" s="2"/>
      <c r="V80" s="2"/>
      <c r="W80" s="2"/>
      <c r="X80" s="2"/>
    </row>
    <row r="81" spans="9:24" x14ac:dyDescent="0.25">
      <c r="I81" s="2"/>
      <c r="J81" s="2"/>
      <c r="K81" s="2"/>
      <c r="L81" s="2"/>
      <c r="M81" s="2"/>
      <c r="N81" s="2"/>
      <c r="O81" s="2"/>
      <c r="P81" s="2"/>
      <c r="Q81" s="2"/>
      <c r="U81" s="2"/>
      <c r="V81" s="2"/>
      <c r="W81" s="2"/>
      <c r="X81" s="2"/>
    </row>
    <row r="82" spans="9:24" x14ac:dyDescent="0.25">
      <c r="I82" s="2"/>
      <c r="J82" s="2"/>
      <c r="K82" s="2"/>
      <c r="L82" s="2"/>
      <c r="M82" s="2"/>
      <c r="N82" s="2"/>
      <c r="O82" s="2"/>
      <c r="P82" s="2"/>
      <c r="Q82" s="2"/>
      <c r="U82" s="2"/>
      <c r="V82" s="2"/>
      <c r="W82" s="2"/>
      <c r="X82" s="2"/>
    </row>
    <row r="83" spans="9:24" x14ac:dyDescent="0.25">
      <c r="I83" s="2"/>
      <c r="J83" s="2"/>
      <c r="K83" s="2"/>
      <c r="L83" s="2"/>
      <c r="M83" s="2"/>
      <c r="N83" s="2"/>
      <c r="O83" s="2"/>
      <c r="P83" s="2"/>
      <c r="Q83" s="2"/>
      <c r="U83" s="2"/>
      <c r="V83" s="2"/>
      <c r="W83" s="2"/>
      <c r="X83" s="2"/>
    </row>
    <row r="84" spans="9:24" x14ac:dyDescent="0.25">
      <c r="I84" s="2"/>
      <c r="J84" s="2"/>
      <c r="K84" s="2"/>
      <c r="L84" s="2"/>
      <c r="M84" s="2"/>
      <c r="N84" s="2"/>
      <c r="O84" s="2"/>
      <c r="P84" s="2"/>
      <c r="Q84" s="2"/>
      <c r="U84" s="2"/>
      <c r="V84" s="2"/>
      <c r="W84" s="2"/>
      <c r="X84" s="2"/>
    </row>
    <row r="85" spans="9:24" x14ac:dyDescent="0.25">
      <c r="I85" s="2"/>
      <c r="J85" s="2"/>
      <c r="K85" s="2"/>
      <c r="L85" s="2"/>
      <c r="M85" s="2"/>
      <c r="N85" s="2"/>
      <c r="O85" s="2"/>
      <c r="P85" s="2"/>
      <c r="Q85" s="2"/>
      <c r="U85" s="2"/>
      <c r="V85" s="2"/>
      <c r="W85" s="2"/>
      <c r="X85" s="2"/>
    </row>
    <row r="86" spans="9:24" x14ac:dyDescent="0.25">
      <c r="I86" s="2"/>
      <c r="J86" s="2"/>
      <c r="K86" s="2"/>
      <c r="L86" s="2"/>
      <c r="M86" s="2"/>
      <c r="N86" s="2"/>
      <c r="O86" s="2"/>
      <c r="P86" s="2"/>
      <c r="Q86" s="2"/>
      <c r="U86" s="2"/>
      <c r="V86" s="2"/>
      <c r="W86" s="2"/>
      <c r="X86" s="2"/>
    </row>
    <row r="87" spans="9:24" x14ac:dyDescent="0.25">
      <c r="I87" s="2"/>
      <c r="J87" s="2"/>
      <c r="K87" s="2"/>
      <c r="L87" s="2"/>
      <c r="M87" s="2"/>
      <c r="N87" s="2"/>
      <c r="O87" s="2"/>
      <c r="P87" s="2"/>
      <c r="Q87" s="2"/>
      <c r="U87" s="2"/>
      <c r="V87" s="2"/>
      <c r="W87" s="2"/>
      <c r="X87" s="2"/>
    </row>
    <row r="88" spans="9:24" x14ac:dyDescent="0.25">
      <c r="I88" s="2"/>
      <c r="J88" s="2"/>
      <c r="K88" s="2"/>
      <c r="L88" s="2"/>
      <c r="M88" s="2"/>
      <c r="N88" s="2"/>
      <c r="O88" s="2"/>
      <c r="P88" s="2"/>
      <c r="Q88" s="2"/>
      <c r="U88" s="2"/>
      <c r="V88" s="2"/>
      <c r="W88" s="2"/>
      <c r="X88" s="2"/>
    </row>
    <row r="89" spans="9:24" x14ac:dyDescent="0.25">
      <c r="I89" s="2"/>
      <c r="J89" s="2"/>
      <c r="K89" s="2"/>
      <c r="L89" s="2"/>
      <c r="M89" s="2"/>
      <c r="N89" s="2"/>
      <c r="O89" s="2"/>
      <c r="P89" s="2"/>
      <c r="Q89" s="2"/>
      <c r="U89" s="2"/>
      <c r="V89" s="2"/>
      <c r="W89" s="2"/>
      <c r="X89" s="2"/>
    </row>
    <row r="90" spans="9:24" x14ac:dyDescent="0.25">
      <c r="I90" s="2"/>
      <c r="J90" s="2"/>
      <c r="K90" s="2"/>
      <c r="L90" s="2"/>
      <c r="M90" s="2"/>
      <c r="N90" s="2"/>
      <c r="O90" s="2"/>
      <c r="P90" s="2"/>
      <c r="Q90" s="2"/>
      <c r="U90" s="2"/>
      <c r="V90" s="2"/>
      <c r="W90" s="2"/>
      <c r="X90" s="2"/>
    </row>
    <row r="91" spans="9:24" x14ac:dyDescent="0.25">
      <c r="I91" s="2"/>
      <c r="J91" s="2"/>
      <c r="K91" s="2"/>
      <c r="L91" s="2"/>
      <c r="M91" s="2"/>
      <c r="N91" s="2"/>
      <c r="O91" s="2"/>
      <c r="P91" s="2"/>
      <c r="Q91" s="2"/>
      <c r="U91" s="2"/>
      <c r="V91" s="2"/>
      <c r="W91" s="2"/>
      <c r="X91" s="2"/>
    </row>
    <row r="92" spans="9:24" x14ac:dyDescent="0.25">
      <c r="I92" s="2"/>
      <c r="J92" s="2"/>
      <c r="K92" s="2"/>
      <c r="L92" s="2"/>
      <c r="M92" s="2"/>
      <c r="N92" s="2"/>
      <c r="O92" s="2"/>
      <c r="P92" s="2"/>
      <c r="Q92" s="2"/>
      <c r="U92" s="2"/>
      <c r="V92" s="2"/>
      <c r="W92" s="2"/>
      <c r="X92" s="2"/>
    </row>
    <row r="93" spans="9:24" x14ac:dyDescent="0.25">
      <c r="I93" s="2"/>
      <c r="J93" s="2"/>
      <c r="K93" s="2"/>
      <c r="L93" s="2"/>
      <c r="M93" s="2"/>
      <c r="N93" s="2"/>
      <c r="O93" s="2"/>
      <c r="P93" s="2"/>
      <c r="Q93" s="2"/>
      <c r="U93" s="2"/>
      <c r="V93" s="2"/>
      <c r="W93" s="2"/>
      <c r="X93" s="2"/>
    </row>
    <row r="94" spans="9:24" x14ac:dyDescent="0.25">
      <c r="I94" s="2"/>
      <c r="J94" s="2"/>
      <c r="K94" s="2"/>
      <c r="L94" s="2"/>
      <c r="M94" s="2"/>
      <c r="N94" s="2"/>
      <c r="O94" s="2"/>
      <c r="P94" s="2"/>
      <c r="Q94" s="2"/>
      <c r="U94" s="2"/>
      <c r="V94" s="2"/>
      <c r="W94" s="2"/>
      <c r="X94" s="2"/>
    </row>
    <row r="95" spans="9:24" x14ac:dyDescent="0.25">
      <c r="I95" s="2"/>
      <c r="J95" s="2"/>
      <c r="K95" s="2"/>
      <c r="L95" s="2"/>
      <c r="M95" s="2"/>
      <c r="N95" s="2"/>
      <c r="O95" s="2"/>
      <c r="P95" s="2"/>
      <c r="Q95" s="2"/>
      <c r="U95" s="2"/>
      <c r="V95" s="2"/>
      <c r="W95" s="2"/>
      <c r="X95" s="2"/>
    </row>
    <row r="96" spans="9:24" x14ac:dyDescent="0.25">
      <c r="I96" s="2"/>
      <c r="J96" s="2"/>
      <c r="K96" s="2"/>
      <c r="L96" s="2"/>
      <c r="M96" s="2"/>
      <c r="N96" s="2"/>
      <c r="O96" s="2"/>
      <c r="P96" s="2"/>
      <c r="Q96" s="2"/>
      <c r="U96" s="2"/>
      <c r="V96" s="2"/>
      <c r="W96" s="2"/>
      <c r="X96" s="2"/>
    </row>
    <row r="97" spans="9:24" x14ac:dyDescent="0.25">
      <c r="I97" s="2"/>
      <c r="J97" s="2"/>
      <c r="K97" s="2"/>
      <c r="L97" s="2"/>
      <c r="M97" s="2"/>
      <c r="N97" s="2"/>
      <c r="O97" s="2"/>
      <c r="P97" s="2"/>
      <c r="Q97" s="2"/>
      <c r="U97" s="2"/>
      <c r="V97" s="2"/>
      <c r="W97" s="2"/>
      <c r="X97" s="2"/>
    </row>
    <row r="98" spans="9:24" x14ac:dyDescent="0.25">
      <c r="I98" s="2"/>
      <c r="J98" s="2"/>
      <c r="K98" s="2"/>
      <c r="L98" s="2"/>
      <c r="M98" s="2"/>
      <c r="N98" s="2"/>
      <c r="O98" s="2"/>
      <c r="P98" s="2"/>
      <c r="Q98" s="2"/>
      <c r="U98" s="2"/>
      <c r="V98" s="2"/>
      <c r="W98" s="2"/>
      <c r="X98" s="2"/>
    </row>
  </sheetData>
  <mergeCells count="26">
    <mergeCell ref="C3:D3"/>
    <mergeCell ref="C4:D5"/>
    <mergeCell ref="P5:Q5"/>
    <mergeCell ref="R5:S5"/>
    <mergeCell ref="AH5:AI5"/>
    <mergeCell ref="F4:G5"/>
    <mergeCell ref="F3:G3"/>
    <mergeCell ref="V5:W5"/>
    <mergeCell ref="P4:W4"/>
    <mergeCell ref="P3:W3"/>
    <mergeCell ref="A1:AI1"/>
    <mergeCell ref="AC5:AD5"/>
    <mergeCell ref="I5:J5"/>
    <mergeCell ref="K5:L5"/>
    <mergeCell ref="M5:N5"/>
    <mergeCell ref="I3:N3"/>
    <mergeCell ref="I4:N4"/>
    <mergeCell ref="T5:U5"/>
    <mergeCell ref="Y5:Z5"/>
    <mergeCell ref="AA5:AB5"/>
    <mergeCell ref="C2:AI2"/>
    <mergeCell ref="Y3:AF3"/>
    <mergeCell ref="AH3:AI3"/>
    <mergeCell ref="AE5:AF5"/>
    <mergeCell ref="Y4:AF4"/>
    <mergeCell ref="AH4:AI4"/>
  </mergeCells>
  <pageMargins left="0.19685039370078741" right="0.19685039370078741" top="0" bottom="0" header="0.31496062992125984" footer="0.31496062992125984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38"/>
  <sheetViews>
    <sheetView workbookViewId="0">
      <selection activeCell="C6" sqref="C6"/>
    </sheetView>
  </sheetViews>
  <sheetFormatPr baseColWidth="10" defaultRowHeight="15" x14ac:dyDescent="0.25"/>
  <cols>
    <col min="2" max="2" width="39" customWidth="1"/>
    <col min="3" max="3" width="20.140625" style="38" customWidth="1"/>
  </cols>
  <sheetData>
    <row r="3" spans="2:3" x14ac:dyDescent="0.25">
      <c r="B3" s="63" t="s">
        <v>22</v>
      </c>
      <c r="C3" s="63" t="s">
        <v>148</v>
      </c>
    </row>
    <row r="4" spans="2:3" x14ac:dyDescent="0.25">
      <c r="B4" t="s">
        <v>0</v>
      </c>
      <c r="C4" s="38">
        <v>1</v>
      </c>
    </row>
    <row r="5" spans="2:3" x14ac:dyDescent="0.25">
      <c r="B5" t="s">
        <v>116</v>
      </c>
      <c r="C5" s="38">
        <v>2</v>
      </c>
    </row>
    <row r="6" spans="2:3" x14ac:dyDescent="0.25">
      <c r="B6" t="s">
        <v>1</v>
      </c>
      <c r="C6" s="38">
        <v>1</v>
      </c>
    </row>
    <row r="7" spans="2:3" x14ac:dyDescent="0.25">
      <c r="B7" t="s">
        <v>138</v>
      </c>
      <c r="C7" s="38">
        <v>10</v>
      </c>
    </row>
    <row r="8" spans="2:3" x14ac:dyDescent="0.25">
      <c r="B8" t="s">
        <v>138</v>
      </c>
      <c r="C8" s="38">
        <v>3</v>
      </c>
    </row>
    <row r="9" spans="2:3" x14ac:dyDescent="0.25">
      <c r="B9" t="s">
        <v>139</v>
      </c>
      <c r="C9" s="38">
        <v>1</v>
      </c>
    </row>
    <row r="10" spans="2:3" x14ac:dyDescent="0.25">
      <c r="B10" t="s">
        <v>140</v>
      </c>
      <c r="C10" s="38">
        <v>9</v>
      </c>
    </row>
    <row r="11" spans="2:3" x14ac:dyDescent="0.25">
      <c r="B11" t="s">
        <v>141</v>
      </c>
      <c r="C11" s="38">
        <v>1</v>
      </c>
    </row>
    <row r="12" spans="2:3" x14ac:dyDescent="0.25">
      <c r="B12" t="s">
        <v>142</v>
      </c>
      <c r="C12" s="38">
        <v>1</v>
      </c>
    </row>
    <row r="13" spans="2:3" x14ac:dyDescent="0.25">
      <c r="B13" t="s">
        <v>31</v>
      </c>
      <c r="C13" s="38">
        <v>1</v>
      </c>
    </row>
    <row r="14" spans="2:3" x14ac:dyDescent="0.25">
      <c r="B14" t="s">
        <v>143</v>
      </c>
      <c r="C14" s="38">
        <v>1</v>
      </c>
    </row>
    <row r="15" spans="2:3" x14ac:dyDescent="0.25">
      <c r="B15" t="s">
        <v>2</v>
      </c>
      <c r="C15" s="38">
        <v>1</v>
      </c>
    </row>
    <row r="16" spans="2:3" x14ac:dyDescent="0.25">
      <c r="B16" t="s">
        <v>3</v>
      </c>
      <c r="C16" s="38">
        <v>3</v>
      </c>
    </row>
    <row r="17" spans="2:3" x14ac:dyDescent="0.25">
      <c r="B17" t="s">
        <v>4</v>
      </c>
      <c r="C17" s="38">
        <v>1</v>
      </c>
    </row>
    <row r="18" spans="2:3" x14ac:dyDescent="0.25">
      <c r="B18" t="s">
        <v>6</v>
      </c>
      <c r="C18" s="38">
        <v>1</v>
      </c>
    </row>
    <row r="19" spans="2:3" x14ac:dyDescent="0.25">
      <c r="B19" t="s">
        <v>144</v>
      </c>
      <c r="C19" s="38">
        <v>1</v>
      </c>
    </row>
    <row r="20" spans="2:3" x14ac:dyDescent="0.25">
      <c r="B20" t="s">
        <v>7</v>
      </c>
      <c r="C20" s="38">
        <v>3</v>
      </c>
    </row>
    <row r="21" spans="2:3" x14ac:dyDescent="0.25">
      <c r="B21" t="s">
        <v>7</v>
      </c>
      <c r="C21" s="38">
        <v>1</v>
      </c>
    </row>
    <row r="22" spans="2:3" x14ac:dyDescent="0.25">
      <c r="B22" t="s">
        <v>8</v>
      </c>
      <c r="C22" s="38">
        <v>1</v>
      </c>
    </row>
    <row r="23" spans="2:3" x14ac:dyDescent="0.25">
      <c r="B23" t="s">
        <v>8</v>
      </c>
      <c r="C23" s="38">
        <v>2</v>
      </c>
    </row>
    <row r="24" spans="2:3" x14ac:dyDescent="0.25">
      <c r="B24" t="s">
        <v>9</v>
      </c>
      <c r="C24" s="38">
        <v>2</v>
      </c>
    </row>
    <row r="25" spans="2:3" x14ac:dyDescent="0.25">
      <c r="B25" t="s">
        <v>10</v>
      </c>
      <c r="C25" s="38">
        <v>4</v>
      </c>
    </row>
    <row r="26" spans="2:3" x14ac:dyDescent="0.25">
      <c r="B26" t="s">
        <v>24</v>
      </c>
      <c r="C26" s="38">
        <v>1</v>
      </c>
    </row>
    <row r="27" spans="2:3" x14ac:dyDescent="0.25">
      <c r="B27" t="s">
        <v>145</v>
      </c>
      <c r="C27" s="38">
        <v>3</v>
      </c>
    </row>
    <row r="28" spans="2:3" x14ac:dyDescent="0.25">
      <c r="B28" t="s">
        <v>13</v>
      </c>
      <c r="C28" s="38">
        <v>1</v>
      </c>
    </row>
    <row r="29" spans="2:3" x14ac:dyDescent="0.25">
      <c r="B29" t="s">
        <v>13</v>
      </c>
      <c r="C29" s="38">
        <v>2</v>
      </c>
    </row>
    <row r="30" spans="2:3" x14ac:dyDescent="0.25">
      <c r="B30" t="s">
        <v>14</v>
      </c>
      <c r="C30" s="38">
        <v>1</v>
      </c>
    </row>
    <row r="31" spans="2:3" x14ac:dyDescent="0.25">
      <c r="B31" t="s">
        <v>15</v>
      </c>
      <c r="C31" s="38">
        <v>1</v>
      </c>
    </row>
    <row r="32" spans="2:3" x14ac:dyDescent="0.25">
      <c r="B32" t="s">
        <v>17</v>
      </c>
      <c r="C32" s="38">
        <v>1</v>
      </c>
    </row>
    <row r="33" spans="2:3" x14ac:dyDescent="0.25">
      <c r="B33" t="s">
        <v>18</v>
      </c>
      <c r="C33" s="38">
        <v>1</v>
      </c>
    </row>
    <row r="34" spans="2:3" x14ac:dyDescent="0.25">
      <c r="B34" t="s">
        <v>146</v>
      </c>
      <c r="C34" s="38">
        <v>1</v>
      </c>
    </row>
    <row r="35" spans="2:3" x14ac:dyDescent="0.25">
      <c r="B35" t="s">
        <v>20</v>
      </c>
      <c r="C35" s="38">
        <v>1</v>
      </c>
    </row>
    <row r="36" spans="2:3" x14ac:dyDescent="0.25">
      <c r="B36" t="s">
        <v>147</v>
      </c>
      <c r="C36" s="38">
        <v>2</v>
      </c>
    </row>
    <row r="37" spans="2:3" x14ac:dyDescent="0.25">
      <c r="B37" t="s">
        <v>21</v>
      </c>
      <c r="C37" s="38">
        <v>1</v>
      </c>
    </row>
    <row r="38" spans="2:3" x14ac:dyDescent="0.25">
      <c r="C38" s="38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B2:E21"/>
  <sheetViews>
    <sheetView showGridLines="0" topLeftCell="A13" workbookViewId="0">
      <selection activeCell="C3" sqref="C3:C4"/>
    </sheetView>
  </sheetViews>
  <sheetFormatPr baseColWidth="10" defaultRowHeight="18.75" x14ac:dyDescent="0.35"/>
  <cols>
    <col min="1" max="1" width="11.42578125" style="4"/>
    <col min="2" max="2" width="11.85546875" style="4" customWidth="1"/>
    <col min="3" max="3" width="43.5703125" style="4" customWidth="1"/>
    <col min="4" max="4" width="15" style="4" customWidth="1"/>
    <col min="5" max="5" width="15.42578125" style="4" customWidth="1"/>
    <col min="6" max="16384" width="11.42578125" style="4"/>
  </cols>
  <sheetData>
    <row r="2" spans="2:5" x14ac:dyDescent="0.35">
      <c r="B2" s="11"/>
      <c r="C2" s="12"/>
      <c r="D2" s="12"/>
      <c r="E2" s="13"/>
    </row>
    <row r="3" spans="2:5" ht="40.5" customHeight="1" x14ac:dyDescent="0.35">
      <c r="B3" s="19" t="s">
        <v>34</v>
      </c>
      <c r="C3" s="19" t="s">
        <v>35</v>
      </c>
      <c r="D3" s="20" t="s">
        <v>54</v>
      </c>
      <c r="E3" s="20" t="s">
        <v>33</v>
      </c>
    </row>
    <row r="4" spans="2:5" ht="40.5" customHeight="1" x14ac:dyDescent="0.35">
      <c r="B4" s="21">
        <v>1</v>
      </c>
      <c r="C4" s="7" t="s">
        <v>49</v>
      </c>
      <c r="D4" s="28">
        <v>48</v>
      </c>
      <c r="E4" s="6">
        <v>66</v>
      </c>
    </row>
    <row r="5" spans="2:5" ht="22.5" customHeight="1" x14ac:dyDescent="0.35">
      <c r="B5" s="21"/>
      <c r="C5" s="95" t="s">
        <v>135</v>
      </c>
      <c r="D5" s="95"/>
      <c r="E5" s="95"/>
    </row>
    <row r="6" spans="2:5" ht="37.5" customHeight="1" x14ac:dyDescent="0.35">
      <c r="B6" s="96">
        <v>2</v>
      </c>
      <c r="C6" s="5" t="s">
        <v>39</v>
      </c>
      <c r="D6" s="28">
        <v>6</v>
      </c>
      <c r="E6" s="28">
        <v>6</v>
      </c>
    </row>
    <row r="7" spans="2:5" ht="37.5" customHeight="1" x14ac:dyDescent="0.35">
      <c r="B7" s="97"/>
      <c r="C7" s="5" t="s">
        <v>40</v>
      </c>
      <c r="D7" s="28">
        <v>15</v>
      </c>
      <c r="E7" s="6">
        <v>19</v>
      </c>
    </row>
    <row r="8" spans="2:5" ht="37.5" customHeight="1" x14ac:dyDescent="0.35">
      <c r="B8" s="98"/>
      <c r="C8" s="7" t="s">
        <v>61</v>
      </c>
      <c r="D8" s="28">
        <v>6</v>
      </c>
      <c r="E8" s="6">
        <v>6</v>
      </c>
    </row>
    <row r="9" spans="2:5" ht="21.75" customHeight="1" x14ac:dyDescent="0.35">
      <c r="B9" s="94">
        <v>3</v>
      </c>
      <c r="C9" s="95" t="s">
        <v>136</v>
      </c>
      <c r="D9" s="95"/>
      <c r="E9" s="95"/>
    </row>
    <row r="10" spans="2:5" ht="37.5" customHeight="1" x14ac:dyDescent="0.35">
      <c r="B10" s="94"/>
      <c r="C10" s="5" t="s">
        <v>41</v>
      </c>
      <c r="D10" s="6">
        <v>1</v>
      </c>
      <c r="E10" s="6">
        <v>1</v>
      </c>
    </row>
    <row r="11" spans="2:5" ht="37.5" customHeight="1" x14ac:dyDescent="0.35">
      <c r="B11" s="94"/>
      <c r="C11" s="5" t="s">
        <v>39</v>
      </c>
      <c r="D11" s="6">
        <v>13</v>
      </c>
      <c r="E11" s="6">
        <v>15</v>
      </c>
    </row>
    <row r="12" spans="2:5" ht="37.5" customHeight="1" x14ac:dyDescent="0.35">
      <c r="B12" s="94"/>
      <c r="C12" s="5" t="s">
        <v>40</v>
      </c>
      <c r="D12" s="6">
        <v>24</v>
      </c>
      <c r="E12" s="6">
        <v>29</v>
      </c>
    </row>
    <row r="13" spans="2:5" ht="37.5" customHeight="1" x14ac:dyDescent="0.35">
      <c r="B13" s="94"/>
      <c r="C13" s="7" t="s">
        <v>61</v>
      </c>
      <c r="D13" s="28">
        <f>+'Carga Max min'!T54</f>
        <v>15</v>
      </c>
      <c r="E13" s="6">
        <v>10</v>
      </c>
    </row>
    <row r="14" spans="2:5" ht="24" customHeight="1" x14ac:dyDescent="0.35">
      <c r="B14" s="94">
        <v>4</v>
      </c>
      <c r="C14" s="94" t="s">
        <v>137</v>
      </c>
      <c r="D14" s="94"/>
      <c r="E14" s="94"/>
    </row>
    <row r="15" spans="2:5" ht="37.5" customHeight="1" x14ac:dyDescent="0.35">
      <c r="B15" s="94"/>
      <c r="C15" s="5" t="s">
        <v>41</v>
      </c>
      <c r="D15" s="6" t="e">
        <f>+'Carga Max min'!#REF!</f>
        <v>#REF!</v>
      </c>
      <c r="E15" s="6">
        <v>1</v>
      </c>
    </row>
    <row r="16" spans="2:5" ht="37.5" customHeight="1" x14ac:dyDescent="0.35">
      <c r="B16" s="94"/>
      <c r="C16" s="5" t="s">
        <v>39</v>
      </c>
      <c r="D16" s="6">
        <f>+'Carga Max min'!Y54</f>
        <v>9</v>
      </c>
      <c r="E16" s="6">
        <v>12</v>
      </c>
    </row>
    <row r="17" spans="2:5" ht="37.5" customHeight="1" x14ac:dyDescent="0.35">
      <c r="B17" s="94"/>
      <c r="C17" s="5" t="s">
        <v>40</v>
      </c>
      <c r="D17" s="6">
        <f>+'Carga Max min'!AA54</f>
        <v>1</v>
      </c>
      <c r="E17" s="6">
        <v>9</v>
      </c>
    </row>
    <row r="18" spans="2:5" ht="37.5" customHeight="1" x14ac:dyDescent="0.35">
      <c r="B18" s="94"/>
      <c r="C18" s="7" t="s">
        <v>61</v>
      </c>
      <c r="D18" s="28">
        <f>+'Carga Max min'!AC54</f>
        <v>1</v>
      </c>
      <c r="E18" s="6">
        <v>6</v>
      </c>
    </row>
    <row r="19" spans="2:5" ht="37.5" customHeight="1" x14ac:dyDescent="0.35">
      <c r="B19" s="94"/>
      <c r="C19" s="7" t="s">
        <v>42</v>
      </c>
      <c r="D19" s="28" t="e">
        <f>+'Carga Max min'!#REF!</f>
        <v>#REF!</v>
      </c>
      <c r="E19" s="6">
        <v>1</v>
      </c>
    </row>
    <row r="20" spans="2:5" x14ac:dyDescent="0.35">
      <c r="E20" s="3"/>
    </row>
    <row r="21" spans="2:5" x14ac:dyDescent="0.35">
      <c r="D21" s="11" t="e">
        <f>+D4+D6+D7+D8+D10+D11+D12+D13+D15+D16+D17+D18+D19</f>
        <v>#REF!</v>
      </c>
      <c r="E21" s="11">
        <f>+E4+E6+E7+E8+E10+E11+E12+E13+E15+E16+E17+E18+E19</f>
        <v>181</v>
      </c>
    </row>
  </sheetData>
  <mergeCells count="6">
    <mergeCell ref="B9:B13"/>
    <mergeCell ref="B14:B19"/>
    <mergeCell ref="C14:E14"/>
    <mergeCell ref="C9:E9"/>
    <mergeCell ref="C5:E5"/>
    <mergeCell ref="B6:B8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3" sqref="C3:C4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P48"/>
  <sheetViews>
    <sheetView workbookViewId="0">
      <pane ySplit="4" topLeftCell="A27" activePane="bottomLeft" state="frozen"/>
      <selection activeCell="C3" sqref="C3:C4"/>
      <selection pane="bottomLeft" activeCell="C3" sqref="C3:C4"/>
    </sheetView>
  </sheetViews>
  <sheetFormatPr baseColWidth="10" defaultRowHeight="15" x14ac:dyDescent="0.25"/>
  <cols>
    <col min="2" max="2" width="25" bestFit="1" customWidth="1"/>
    <col min="4" max="15" width="8.7109375" customWidth="1"/>
  </cols>
  <sheetData>
    <row r="3" spans="1:16" ht="15" customHeight="1" x14ac:dyDescent="0.25">
      <c r="B3" s="99" t="s">
        <v>22</v>
      </c>
      <c r="C3" s="99" t="s">
        <v>60</v>
      </c>
      <c r="D3" s="60" t="s">
        <v>130</v>
      </c>
      <c r="E3" s="60"/>
      <c r="F3" s="60"/>
      <c r="G3" s="61" t="s">
        <v>131</v>
      </c>
      <c r="H3" s="60"/>
      <c r="I3" s="60"/>
      <c r="J3" s="60"/>
      <c r="K3" s="60" t="s">
        <v>132</v>
      </c>
      <c r="L3" s="60"/>
      <c r="M3" s="60"/>
      <c r="N3" s="60"/>
      <c r="O3" s="61"/>
    </row>
    <row r="4" spans="1:16" ht="38.25" x14ac:dyDescent="0.25">
      <c r="A4" t="s">
        <v>126</v>
      </c>
      <c r="B4" s="99"/>
      <c r="C4" s="99"/>
      <c r="D4" s="62" t="s">
        <v>39</v>
      </c>
      <c r="E4" s="32" t="s">
        <v>40</v>
      </c>
      <c r="F4" s="32" t="s">
        <v>61</v>
      </c>
      <c r="G4" s="32" t="s">
        <v>133</v>
      </c>
      <c r="H4" s="32" t="s">
        <v>39</v>
      </c>
      <c r="I4" s="32" t="s">
        <v>40</v>
      </c>
      <c r="J4" s="32" t="s">
        <v>61</v>
      </c>
      <c r="K4" s="32" t="s">
        <v>62</v>
      </c>
      <c r="L4" s="32" t="s">
        <v>39</v>
      </c>
      <c r="M4" s="32" t="s">
        <v>40</v>
      </c>
      <c r="N4" s="32" t="s">
        <v>61</v>
      </c>
      <c r="O4" s="31" t="s">
        <v>30</v>
      </c>
    </row>
    <row r="5" spans="1:16" x14ac:dyDescent="0.25">
      <c r="A5" s="22" t="s">
        <v>24</v>
      </c>
      <c r="B5" s="22" t="s">
        <v>24</v>
      </c>
      <c r="C5" s="23"/>
      <c r="D5" s="9">
        <v>1</v>
      </c>
      <c r="E5" s="23"/>
      <c r="F5" s="23"/>
      <c r="G5" s="23"/>
      <c r="H5" s="23"/>
      <c r="I5" s="23"/>
      <c r="J5" s="23">
        <v>1</v>
      </c>
      <c r="K5" s="23"/>
      <c r="L5" s="23"/>
      <c r="M5" s="23"/>
      <c r="N5" s="23"/>
      <c r="O5" s="23"/>
      <c r="P5" s="38">
        <f>SUM(C5:O5)</f>
        <v>2</v>
      </c>
    </row>
    <row r="6" spans="1:16" hidden="1" x14ac:dyDescent="0.25">
      <c r="A6" s="57" t="s">
        <v>127</v>
      </c>
      <c r="B6" s="22"/>
      <c r="C6" s="23">
        <f t="shared" ref="C6:O6" si="0">SUBTOTAL(9,C5:C5)</f>
        <v>0</v>
      </c>
      <c r="D6" s="23">
        <f t="shared" si="0"/>
        <v>1</v>
      </c>
      <c r="E6" s="23">
        <f t="shared" si="0"/>
        <v>0</v>
      </c>
      <c r="F6" s="23">
        <f t="shared" si="0"/>
        <v>0</v>
      </c>
      <c r="G6" s="23">
        <f t="shared" si="0"/>
        <v>0</v>
      </c>
      <c r="H6" s="23">
        <f t="shared" si="0"/>
        <v>0</v>
      </c>
      <c r="I6" s="23">
        <f t="shared" si="0"/>
        <v>0</v>
      </c>
      <c r="J6" s="23">
        <f t="shared" si="0"/>
        <v>1</v>
      </c>
      <c r="K6" s="23">
        <f t="shared" si="0"/>
        <v>0</v>
      </c>
      <c r="L6" s="23">
        <f t="shared" si="0"/>
        <v>0</v>
      </c>
      <c r="M6" s="23">
        <f t="shared" si="0"/>
        <v>0</v>
      </c>
      <c r="N6" s="23">
        <f t="shared" si="0"/>
        <v>0</v>
      </c>
      <c r="O6" s="23">
        <f t="shared" si="0"/>
        <v>0</v>
      </c>
      <c r="P6" s="38"/>
    </row>
    <row r="7" spans="1:16" x14ac:dyDescent="0.25">
      <c r="A7" t="s">
        <v>124</v>
      </c>
      <c r="B7" s="14" t="s">
        <v>0</v>
      </c>
      <c r="C7" s="9">
        <v>5</v>
      </c>
      <c r="D7" s="23"/>
      <c r="E7" s="9">
        <v>2</v>
      </c>
      <c r="F7" s="9">
        <v>1</v>
      </c>
      <c r="G7" s="23"/>
      <c r="H7" s="23"/>
      <c r="I7" s="23"/>
      <c r="J7" s="23"/>
      <c r="K7" s="23"/>
      <c r="L7" s="23"/>
      <c r="M7" s="23"/>
      <c r="N7" s="23"/>
      <c r="O7" s="23"/>
      <c r="P7" s="38">
        <f t="shared" ref="P7:P45" si="1">SUM(C7:O7)</f>
        <v>8</v>
      </c>
    </row>
    <row r="8" spans="1:16" x14ac:dyDescent="0.25">
      <c r="A8" t="s">
        <v>124</v>
      </c>
      <c r="B8" s="14" t="s">
        <v>28</v>
      </c>
      <c r="C8" s="23"/>
      <c r="D8" s="23"/>
      <c r="E8" s="23"/>
      <c r="F8" s="23"/>
      <c r="G8" s="23"/>
      <c r="H8" s="23"/>
      <c r="I8" s="23"/>
      <c r="J8" s="9">
        <v>2</v>
      </c>
      <c r="K8" s="23"/>
      <c r="L8" s="23"/>
      <c r="M8" s="23"/>
      <c r="N8" s="23"/>
      <c r="O8" s="23"/>
      <c r="P8" s="38">
        <f t="shared" si="1"/>
        <v>2</v>
      </c>
    </row>
    <row r="9" spans="1:16" x14ac:dyDescent="0.25">
      <c r="A9" t="s">
        <v>124</v>
      </c>
      <c r="B9" s="14" t="s">
        <v>55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9">
        <v>1</v>
      </c>
      <c r="O9" s="9"/>
      <c r="P9" s="38">
        <f t="shared" si="1"/>
        <v>1</v>
      </c>
    </row>
    <row r="10" spans="1:16" x14ac:dyDescent="0.25">
      <c r="A10" t="s">
        <v>124</v>
      </c>
      <c r="B10" s="14" t="s">
        <v>1</v>
      </c>
      <c r="C10" s="23"/>
      <c r="D10" s="23"/>
      <c r="E10" s="23"/>
      <c r="F10" s="23"/>
      <c r="G10" s="23"/>
      <c r="H10" s="9">
        <v>1</v>
      </c>
      <c r="I10" s="23"/>
      <c r="J10" s="23"/>
      <c r="K10" s="23"/>
      <c r="L10" s="23"/>
      <c r="M10" s="23"/>
      <c r="N10" s="23"/>
      <c r="O10" s="23"/>
      <c r="P10" s="38">
        <f t="shared" si="1"/>
        <v>1</v>
      </c>
    </row>
    <row r="11" spans="1:16" x14ac:dyDescent="0.25">
      <c r="A11" t="s">
        <v>124</v>
      </c>
      <c r="B11" s="14" t="s">
        <v>2</v>
      </c>
      <c r="C11" s="23"/>
      <c r="D11" s="9">
        <v>1</v>
      </c>
      <c r="E11" s="23"/>
      <c r="F11" s="9">
        <v>1</v>
      </c>
      <c r="G11" s="23"/>
      <c r="H11" s="23"/>
      <c r="I11" s="23"/>
      <c r="J11" s="23"/>
      <c r="K11" s="23"/>
      <c r="L11" s="9">
        <v>1</v>
      </c>
      <c r="M11" s="23"/>
      <c r="N11" s="23"/>
      <c r="O11" s="23"/>
      <c r="P11" s="38">
        <f t="shared" si="1"/>
        <v>3</v>
      </c>
    </row>
    <row r="12" spans="1:16" x14ac:dyDescent="0.25">
      <c r="A12" t="s">
        <v>124</v>
      </c>
      <c r="B12" s="14" t="s">
        <v>3</v>
      </c>
      <c r="C12" s="9">
        <v>6</v>
      </c>
      <c r="D12" s="23"/>
      <c r="E12" s="23"/>
      <c r="F12" s="23"/>
      <c r="G12" s="23"/>
      <c r="H12" s="23"/>
      <c r="I12" s="9">
        <v>1</v>
      </c>
      <c r="J12" s="9">
        <v>1</v>
      </c>
      <c r="K12" s="23"/>
      <c r="L12" s="9">
        <v>1</v>
      </c>
      <c r="M12" s="23"/>
      <c r="N12" s="23"/>
      <c r="O12" s="23"/>
      <c r="P12" s="38">
        <f t="shared" si="1"/>
        <v>9</v>
      </c>
    </row>
    <row r="13" spans="1:16" x14ac:dyDescent="0.25">
      <c r="A13" t="s">
        <v>124</v>
      </c>
      <c r="B13" s="14" t="s">
        <v>4</v>
      </c>
      <c r="C13" s="23"/>
      <c r="D13" s="23"/>
      <c r="E13" s="23"/>
      <c r="F13" s="23"/>
      <c r="G13" s="23"/>
      <c r="H13" s="9">
        <v>3</v>
      </c>
      <c r="I13" s="23"/>
      <c r="J13" s="23"/>
      <c r="K13" s="23"/>
      <c r="L13" s="23"/>
      <c r="M13" s="23"/>
      <c r="N13" s="23"/>
      <c r="O13" s="23"/>
      <c r="P13" s="38">
        <f t="shared" si="1"/>
        <v>3</v>
      </c>
    </row>
    <row r="14" spans="1:16" x14ac:dyDescent="0.25">
      <c r="A14" t="s">
        <v>124</v>
      </c>
      <c r="B14" s="14" t="s">
        <v>5</v>
      </c>
      <c r="C14" s="23"/>
      <c r="D14" s="23"/>
      <c r="E14" s="23"/>
      <c r="F14" s="23"/>
      <c r="G14" s="23"/>
      <c r="H14" s="23"/>
      <c r="I14" s="23"/>
      <c r="J14" s="23"/>
      <c r="K14" s="23"/>
      <c r="L14" s="9">
        <v>1</v>
      </c>
      <c r="M14" s="23"/>
      <c r="N14" s="23"/>
      <c r="O14" s="23"/>
      <c r="P14" s="38">
        <f t="shared" si="1"/>
        <v>1</v>
      </c>
    </row>
    <row r="15" spans="1:16" x14ac:dyDescent="0.25">
      <c r="A15" t="s">
        <v>124</v>
      </c>
      <c r="B15" s="14" t="s">
        <v>25</v>
      </c>
      <c r="C15" s="23"/>
      <c r="D15" s="23"/>
      <c r="E15" s="9">
        <v>1</v>
      </c>
      <c r="F15" s="23"/>
      <c r="G15" s="23"/>
      <c r="H15" s="9">
        <v>3</v>
      </c>
      <c r="I15" s="9">
        <v>10</v>
      </c>
      <c r="J15" s="23"/>
      <c r="K15" s="23"/>
      <c r="L15" s="23"/>
      <c r="M15" s="9">
        <v>3</v>
      </c>
      <c r="N15" s="23"/>
      <c r="O15" s="23"/>
      <c r="P15" s="38">
        <f t="shared" si="1"/>
        <v>17</v>
      </c>
    </row>
    <row r="16" spans="1:16" x14ac:dyDescent="0.25">
      <c r="A16" t="s">
        <v>124</v>
      </c>
      <c r="B16" s="14" t="s">
        <v>26</v>
      </c>
      <c r="C16" s="23"/>
      <c r="D16" s="23"/>
      <c r="E16" s="9">
        <v>2</v>
      </c>
      <c r="F16" s="23"/>
      <c r="G16" s="23"/>
      <c r="H16" s="9">
        <v>1</v>
      </c>
      <c r="I16" s="9">
        <v>10</v>
      </c>
      <c r="J16" s="23"/>
      <c r="K16" s="23"/>
      <c r="L16" s="23"/>
      <c r="M16" s="23"/>
      <c r="N16" s="23"/>
      <c r="O16" s="23"/>
      <c r="P16" s="38">
        <f t="shared" si="1"/>
        <v>13</v>
      </c>
    </row>
    <row r="17" spans="1:16" x14ac:dyDescent="0.25">
      <c r="A17" t="s">
        <v>124</v>
      </c>
      <c r="B17" s="14" t="s">
        <v>6</v>
      </c>
      <c r="C17" s="9">
        <v>5</v>
      </c>
      <c r="D17" s="23">
        <v>2</v>
      </c>
      <c r="E17" s="23"/>
      <c r="F17" s="23"/>
      <c r="G17" s="23"/>
      <c r="H17" s="9">
        <v>0</v>
      </c>
      <c r="I17" s="23"/>
      <c r="J17" s="23"/>
      <c r="K17" s="23"/>
      <c r="L17" s="9">
        <v>1</v>
      </c>
      <c r="M17" s="23"/>
      <c r="N17" s="23"/>
      <c r="O17" s="23"/>
      <c r="P17" s="38">
        <f t="shared" si="1"/>
        <v>8</v>
      </c>
    </row>
    <row r="18" spans="1:16" x14ac:dyDescent="0.25">
      <c r="A18" t="s">
        <v>124</v>
      </c>
      <c r="B18" s="14" t="s">
        <v>27</v>
      </c>
      <c r="C18" s="23"/>
      <c r="D18" s="23"/>
      <c r="E18" s="23"/>
      <c r="F18" s="9">
        <v>1</v>
      </c>
      <c r="G18" s="23"/>
      <c r="H18" s="23"/>
      <c r="I18" s="9">
        <v>1</v>
      </c>
      <c r="J18" s="23"/>
      <c r="K18" s="23"/>
      <c r="L18" s="23"/>
      <c r="M18" s="23"/>
      <c r="N18" s="23"/>
      <c r="O18" s="23"/>
      <c r="P18" s="38">
        <f t="shared" si="1"/>
        <v>2</v>
      </c>
    </row>
    <row r="19" spans="1:16" x14ac:dyDescent="0.25">
      <c r="A19" t="s">
        <v>124</v>
      </c>
      <c r="B19" s="14" t="s">
        <v>7</v>
      </c>
      <c r="C19" s="23"/>
      <c r="D19" s="23"/>
      <c r="E19" s="23"/>
      <c r="F19" s="23"/>
      <c r="G19" s="23"/>
      <c r="H19" s="9">
        <v>1</v>
      </c>
      <c r="I19" s="9">
        <v>3</v>
      </c>
      <c r="J19" s="9">
        <v>1</v>
      </c>
      <c r="K19" s="23"/>
      <c r="L19" s="9">
        <v>2</v>
      </c>
      <c r="M19" s="23"/>
      <c r="N19" s="23"/>
      <c r="O19" s="23"/>
      <c r="P19" s="38">
        <f t="shared" si="1"/>
        <v>7</v>
      </c>
    </row>
    <row r="20" spans="1:16" x14ac:dyDescent="0.25">
      <c r="A20" t="s">
        <v>124</v>
      </c>
      <c r="B20" s="14" t="s">
        <v>8</v>
      </c>
      <c r="C20" s="23"/>
      <c r="D20" s="23"/>
      <c r="E20" s="23"/>
      <c r="F20" s="23"/>
      <c r="G20" s="23"/>
      <c r="H20" s="23"/>
      <c r="I20" s="9">
        <v>1</v>
      </c>
      <c r="J20" s="9">
        <v>2</v>
      </c>
      <c r="K20" s="23"/>
      <c r="L20" s="9">
        <v>1</v>
      </c>
      <c r="M20" s="23"/>
      <c r="N20" s="23"/>
      <c r="O20" s="23"/>
      <c r="P20" s="38">
        <f t="shared" si="1"/>
        <v>4</v>
      </c>
    </row>
    <row r="21" spans="1:16" x14ac:dyDescent="0.25">
      <c r="A21" t="s">
        <v>124</v>
      </c>
      <c r="B21" s="14" t="s">
        <v>9</v>
      </c>
      <c r="C21" s="23"/>
      <c r="D21" s="23"/>
      <c r="E21" s="23"/>
      <c r="F21" s="23"/>
      <c r="G21" s="23"/>
      <c r="H21" s="9">
        <v>2</v>
      </c>
      <c r="I21" s="23"/>
      <c r="J21" s="23"/>
      <c r="K21" s="23"/>
      <c r="L21" s="9">
        <v>1</v>
      </c>
      <c r="M21" s="23"/>
      <c r="N21" s="23"/>
      <c r="O21" s="23"/>
      <c r="P21" s="38">
        <f t="shared" si="1"/>
        <v>3</v>
      </c>
    </row>
    <row r="22" spans="1:16" x14ac:dyDescent="0.25">
      <c r="A22" t="s">
        <v>124</v>
      </c>
      <c r="B22" s="14" t="s">
        <v>10</v>
      </c>
      <c r="C22" s="9">
        <v>11</v>
      </c>
      <c r="D22" s="23"/>
      <c r="E22" s="9">
        <v>8</v>
      </c>
      <c r="F22" s="9">
        <v>2</v>
      </c>
      <c r="G22" s="23"/>
      <c r="H22" s="23"/>
      <c r="I22" s="23"/>
      <c r="J22" s="23"/>
      <c r="K22" s="23"/>
      <c r="L22" s="23"/>
      <c r="M22" s="23"/>
      <c r="N22" s="23"/>
      <c r="O22" s="23"/>
      <c r="P22" s="38">
        <f t="shared" si="1"/>
        <v>21</v>
      </c>
    </row>
    <row r="23" spans="1:16" x14ac:dyDescent="0.25">
      <c r="A23" t="s">
        <v>124</v>
      </c>
      <c r="B23" s="14" t="s">
        <v>11</v>
      </c>
      <c r="C23" s="9">
        <v>1</v>
      </c>
      <c r="D23" s="23"/>
      <c r="E23" s="9">
        <v>2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38">
        <f t="shared" si="1"/>
        <v>3</v>
      </c>
    </row>
    <row r="24" spans="1:16" x14ac:dyDescent="0.25">
      <c r="A24" t="s">
        <v>124</v>
      </c>
      <c r="B24" s="14" t="s">
        <v>56</v>
      </c>
      <c r="C24" s="23"/>
      <c r="D24" s="23"/>
      <c r="E24" s="23"/>
      <c r="F24" s="23"/>
      <c r="G24" s="23"/>
      <c r="H24" s="23"/>
      <c r="I24" s="23"/>
      <c r="J24" s="23"/>
      <c r="K24" s="23"/>
      <c r="L24" s="9">
        <v>1</v>
      </c>
      <c r="M24" s="23"/>
      <c r="N24" s="23"/>
      <c r="O24" s="23"/>
      <c r="P24" s="38">
        <f t="shared" si="1"/>
        <v>1</v>
      </c>
    </row>
    <row r="25" spans="1:16" x14ac:dyDescent="0.25">
      <c r="A25" t="s">
        <v>124</v>
      </c>
      <c r="B25" s="14" t="s">
        <v>57</v>
      </c>
      <c r="C25" s="9">
        <v>9</v>
      </c>
      <c r="D25" s="23"/>
      <c r="E25" s="9">
        <v>4</v>
      </c>
      <c r="F25" s="23">
        <v>1</v>
      </c>
      <c r="G25" s="23"/>
      <c r="H25" s="23"/>
      <c r="I25" s="23"/>
      <c r="J25" s="23"/>
      <c r="K25" s="23"/>
      <c r="L25" s="23"/>
      <c r="M25" s="9">
        <v>5</v>
      </c>
      <c r="N25" s="23"/>
      <c r="O25" s="23"/>
      <c r="P25" s="38">
        <f t="shared" si="1"/>
        <v>19</v>
      </c>
    </row>
    <row r="26" spans="1:16" x14ac:dyDescent="0.25">
      <c r="A26" t="s">
        <v>124</v>
      </c>
      <c r="B26" s="14" t="s">
        <v>12</v>
      </c>
      <c r="C26" s="9">
        <v>1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38">
        <f t="shared" si="1"/>
        <v>1</v>
      </c>
    </row>
    <row r="27" spans="1:16" x14ac:dyDescent="0.25">
      <c r="A27" t="s">
        <v>124</v>
      </c>
      <c r="B27" s="14" t="s">
        <v>13</v>
      </c>
      <c r="C27" s="23">
        <v>5</v>
      </c>
      <c r="D27" s="23"/>
      <c r="E27" s="23"/>
      <c r="F27" s="23"/>
      <c r="G27" s="23"/>
      <c r="H27" s="23"/>
      <c r="I27" s="9">
        <v>2</v>
      </c>
      <c r="J27" s="23"/>
      <c r="K27" s="23"/>
      <c r="L27" s="23"/>
      <c r="M27" s="9">
        <v>1</v>
      </c>
      <c r="N27" s="23"/>
      <c r="O27" s="23"/>
      <c r="P27" s="38">
        <f t="shared" si="1"/>
        <v>8</v>
      </c>
    </row>
    <row r="28" spans="1:16" x14ac:dyDescent="0.25">
      <c r="A28" t="s">
        <v>124</v>
      </c>
      <c r="B28" s="14" t="s">
        <v>59</v>
      </c>
      <c r="C28" s="9">
        <v>7</v>
      </c>
      <c r="D28" s="9">
        <v>1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38">
        <f t="shared" si="1"/>
        <v>8</v>
      </c>
    </row>
    <row r="29" spans="1:16" x14ac:dyDescent="0.25">
      <c r="A29" t="s">
        <v>124</v>
      </c>
      <c r="B29" s="14" t="s">
        <v>14</v>
      </c>
      <c r="C29" s="23"/>
      <c r="D29" s="23"/>
      <c r="E29" s="23"/>
      <c r="F29" s="23"/>
      <c r="G29" s="23"/>
      <c r="H29" s="23"/>
      <c r="I29" s="23"/>
      <c r="J29" s="9">
        <v>1</v>
      </c>
      <c r="K29" s="23"/>
      <c r="L29" s="9">
        <v>1</v>
      </c>
      <c r="M29" s="23"/>
      <c r="N29" s="23"/>
      <c r="O29" s="23"/>
      <c r="P29" s="38">
        <f t="shared" si="1"/>
        <v>2</v>
      </c>
    </row>
    <row r="30" spans="1:16" x14ac:dyDescent="0.25">
      <c r="A30" t="s">
        <v>124</v>
      </c>
      <c r="B30" s="14" t="s">
        <v>15</v>
      </c>
      <c r="C30" s="23"/>
      <c r="D30" s="23"/>
      <c r="E30" s="23"/>
      <c r="F30" s="23"/>
      <c r="G30" s="23"/>
      <c r="H30" s="23"/>
      <c r="I30" s="9">
        <v>1</v>
      </c>
      <c r="J30" s="23"/>
      <c r="K30" s="23"/>
      <c r="L30" s="23"/>
      <c r="M30" s="23"/>
      <c r="N30" s="23"/>
      <c r="O30" s="23"/>
      <c r="P30" s="38">
        <f t="shared" si="1"/>
        <v>1</v>
      </c>
    </row>
    <row r="31" spans="1:16" x14ac:dyDescent="0.25">
      <c r="A31" t="s">
        <v>124</v>
      </c>
      <c r="B31" s="14" t="s">
        <v>16</v>
      </c>
      <c r="C31" s="9">
        <v>1</v>
      </c>
      <c r="D31" s="9">
        <v>1</v>
      </c>
      <c r="E31" s="23"/>
      <c r="F31" s="23"/>
      <c r="G31" s="23"/>
      <c r="H31" s="23"/>
      <c r="I31" s="23"/>
      <c r="J31" s="23"/>
      <c r="K31" s="23"/>
      <c r="L31" s="23"/>
      <c r="M31" s="23"/>
      <c r="N31" s="9">
        <v>1</v>
      </c>
      <c r="O31" s="23"/>
      <c r="P31" s="38">
        <f t="shared" si="1"/>
        <v>3</v>
      </c>
    </row>
    <row r="32" spans="1:16" x14ac:dyDescent="0.25">
      <c r="A32" t="s">
        <v>124</v>
      </c>
      <c r="B32" s="14" t="s">
        <v>17</v>
      </c>
      <c r="C32" s="23"/>
      <c r="D32" s="23"/>
      <c r="E32" s="23"/>
      <c r="F32" s="23"/>
      <c r="G32" s="23"/>
      <c r="H32" s="23"/>
      <c r="I32" s="23"/>
      <c r="J32" s="9">
        <v>1</v>
      </c>
      <c r="K32" s="23"/>
      <c r="L32" s="23"/>
      <c r="M32" s="23"/>
      <c r="N32" s="9">
        <v>1</v>
      </c>
      <c r="O32" s="23"/>
      <c r="P32" s="38">
        <f t="shared" si="1"/>
        <v>2</v>
      </c>
    </row>
    <row r="33" spans="1:16" x14ac:dyDescent="0.25">
      <c r="A33" t="s">
        <v>124</v>
      </c>
      <c r="B33" s="14" t="s">
        <v>18</v>
      </c>
      <c r="C33" s="23"/>
      <c r="D33" s="23"/>
      <c r="E33" s="23"/>
      <c r="F33" s="23"/>
      <c r="G33" s="23"/>
      <c r="H33" s="9">
        <v>1</v>
      </c>
      <c r="I33" s="23"/>
      <c r="J33" s="23"/>
      <c r="K33" s="23"/>
      <c r="L33" s="23"/>
      <c r="M33" s="23"/>
      <c r="N33" s="9"/>
      <c r="O33" s="23"/>
      <c r="P33" s="38">
        <f t="shared" si="1"/>
        <v>1</v>
      </c>
    </row>
    <row r="34" spans="1:16" x14ac:dyDescent="0.25">
      <c r="A34" t="s">
        <v>124</v>
      </c>
      <c r="B34" s="14" t="s">
        <v>19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9">
        <v>1</v>
      </c>
      <c r="O34" s="23"/>
      <c r="P34" s="38">
        <f t="shared" si="1"/>
        <v>1</v>
      </c>
    </row>
    <row r="35" spans="1:16" x14ac:dyDescent="0.25">
      <c r="A35" t="s">
        <v>124</v>
      </c>
      <c r="B35" s="14" t="s">
        <v>20</v>
      </c>
      <c r="C35" s="23"/>
      <c r="D35" s="23"/>
      <c r="E35" s="23"/>
      <c r="F35" s="23"/>
      <c r="G35" s="23"/>
      <c r="H35" s="23"/>
      <c r="I35" s="23"/>
      <c r="J35" s="23"/>
      <c r="K35" s="23"/>
      <c r="L35" s="9">
        <v>2</v>
      </c>
      <c r="M35" s="23"/>
      <c r="N35" s="23"/>
      <c r="O35" s="23"/>
      <c r="P35" s="38">
        <f t="shared" si="1"/>
        <v>2</v>
      </c>
    </row>
    <row r="36" spans="1:16" x14ac:dyDescent="0.25">
      <c r="A36" t="s">
        <v>124</v>
      </c>
      <c r="B36" s="14" t="s">
        <v>29</v>
      </c>
      <c r="C36" s="9">
        <v>11</v>
      </c>
      <c r="D36" s="23"/>
      <c r="E36" s="23"/>
      <c r="F36" s="23"/>
      <c r="G36" s="23"/>
      <c r="H36" s="9">
        <v>2</v>
      </c>
      <c r="I36" s="23"/>
      <c r="J36" s="23"/>
      <c r="K36" s="23"/>
      <c r="L36" s="23"/>
      <c r="M36" s="23"/>
      <c r="N36" s="23"/>
      <c r="O36" s="23"/>
      <c r="P36" s="38">
        <f t="shared" si="1"/>
        <v>13</v>
      </c>
    </row>
    <row r="37" spans="1:16" x14ac:dyDescent="0.25">
      <c r="A37" t="s">
        <v>124</v>
      </c>
      <c r="B37" s="14" t="s">
        <v>21</v>
      </c>
      <c r="C37" s="23"/>
      <c r="D37" s="23"/>
      <c r="E37" s="23"/>
      <c r="F37" s="23"/>
      <c r="G37" s="23"/>
      <c r="H37" s="23"/>
      <c r="I37" s="23"/>
      <c r="J37" s="9">
        <v>1</v>
      </c>
      <c r="K37" s="23"/>
      <c r="L37" s="23"/>
      <c r="M37" s="23"/>
      <c r="N37" s="9">
        <v>2</v>
      </c>
      <c r="O37" s="23"/>
      <c r="P37" s="38">
        <f t="shared" si="1"/>
        <v>3</v>
      </c>
    </row>
    <row r="38" spans="1:16" ht="25.5" x14ac:dyDescent="0.25">
      <c r="A38" t="s">
        <v>124</v>
      </c>
      <c r="B38" s="15" t="s">
        <v>44</v>
      </c>
      <c r="C38" s="18">
        <v>1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38">
        <f t="shared" si="1"/>
        <v>1</v>
      </c>
    </row>
    <row r="39" spans="1:16" ht="25.5" x14ac:dyDescent="0.25">
      <c r="A39" t="s">
        <v>124</v>
      </c>
      <c r="B39" s="15" t="s">
        <v>43</v>
      </c>
      <c r="C39" s="23"/>
      <c r="D39" s="23"/>
      <c r="E39" s="23"/>
      <c r="F39" s="23"/>
      <c r="G39" s="23"/>
      <c r="H39" s="9"/>
      <c r="I39" s="23"/>
      <c r="J39" s="23"/>
      <c r="K39" s="23"/>
      <c r="L39" s="23"/>
      <c r="M39" s="23"/>
      <c r="N39" s="23"/>
      <c r="O39" s="23"/>
      <c r="P39" s="38">
        <f t="shared" si="1"/>
        <v>0</v>
      </c>
    </row>
    <row r="40" spans="1:16" ht="25.5" x14ac:dyDescent="0.25">
      <c r="A40" t="s">
        <v>124</v>
      </c>
      <c r="B40" s="15" t="s">
        <v>46</v>
      </c>
      <c r="C40" s="18">
        <v>1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38">
        <f t="shared" si="1"/>
        <v>1</v>
      </c>
    </row>
    <row r="41" spans="1:16" ht="25.5" x14ac:dyDescent="0.25">
      <c r="A41" t="s">
        <v>124</v>
      </c>
      <c r="B41" s="15" t="s">
        <v>47</v>
      </c>
      <c r="C41" s="18">
        <v>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38">
        <f t="shared" si="1"/>
        <v>1</v>
      </c>
    </row>
    <row r="42" spans="1:16" ht="25.5" x14ac:dyDescent="0.25">
      <c r="A42" t="s">
        <v>124</v>
      </c>
      <c r="B42" s="15" t="s">
        <v>48</v>
      </c>
      <c r="C42" s="18">
        <v>1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38">
        <f t="shared" si="1"/>
        <v>1</v>
      </c>
    </row>
    <row r="43" spans="1:16" ht="23.25" customHeight="1" x14ac:dyDescent="0.25">
      <c r="A43" s="59" t="s">
        <v>128</v>
      </c>
      <c r="B43" s="56"/>
      <c r="C43" s="58">
        <f t="shared" ref="C43" si="2">SUBTOTAL(9,C7:C42)</f>
        <v>66</v>
      </c>
      <c r="D43" s="23">
        <f>SUBTOTAL(9,D5:D42)</f>
        <v>6</v>
      </c>
      <c r="E43" s="23">
        <f t="shared" ref="E43:O43" si="3">SUBTOTAL(9,E5:E42)</f>
        <v>19</v>
      </c>
      <c r="F43" s="23">
        <f t="shared" si="3"/>
        <v>6</v>
      </c>
      <c r="G43" s="23">
        <f t="shared" si="3"/>
        <v>0</v>
      </c>
      <c r="H43" s="23">
        <f t="shared" si="3"/>
        <v>14</v>
      </c>
      <c r="I43" s="23">
        <f t="shared" si="3"/>
        <v>29</v>
      </c>
      <c r="J43" s="23">
        <f t="shared" si="3"/>
        <v>10</v>
      </c>
      <c r="K43" s="23">
        <f t="shared" si="3"/>
        <v>0</v>
      </c>
      <c r="L43" s="23">
        <f t="shared" si="3"/>
        <v>12</v>
      </c>
      <c r="M43" s="23">
        <f t="shared" si="3"/>
        <v>9</v>
      </c>
      <c r="N43" s="23">
        <f t="shared" si="3"/>
        <v>6</v>
      </c>
      <c r="O43" s="23">
        <f t="shared" si="3"/>
        <v>0</v>
      </c>
      <c r="P43" s="38"/>
    </row>
    <row r="44" spans="1:16" x14ac:dyDescent="0.25">
      <c r="A44" t="s">
        <v>125</v>
      </c>
      <c r="B44" s="14" t="s">
        <v>31</v>
      </c>
      <c r="C44" s="23"/>
      <c r="D44" s="23"/>
      <c r="E44" s="23"/>
      <c r="F44" s="23"/>
      <c r="G44" s="9">
        <v>1</v>
      </c>
      <c r="H44" s="23"/>
      <c r="I44" s="23"/>
      <c r="J44" s="23"/>
      <c r="K44" s="9">
        <v>1</v>
      </c>
      <c r="L44" s="23"/>
      <c r="M44" s="23"/>
      <c r="N44" s="23"/>
      <c r="O44" s="23"/>
      <c r="P44" s="38">
        <f t="shared" si="1"/>
        <v>2</v>
      </c>
    </row>
    <row r="45" spans="1:16" x14ac:dyDescent="0.25">
      <c r="A45" t="s">
        <v>125</v>
      </c>
      <c r="B45" s="14" t="s">
        <v>32</v>
      </c>
      <c r="C45" s="23"/>
      <c r="D45" s="23"/>
      <c r="E45" s="23"/>
      <c r="F45" s="23"/>
      <c r="G45" s="23"/>
      <c r="H45" s="9">
        <v>1</v>
      </c>
      <c r="I45" s="23"/>
      <c r="J45" s="23"/>
      <c r="K45" s="23"/>
      <c r="L45" s="23"/>
      <c r="M45" s="23"/>
      <c r="N45" s="23"/>
      <c r="O45" s="9">
        <v>1</v>
      </c>
      <c r="P45" s="38">
        <f t="shared" si="1"/>
        <v>2</v>
      </c>
    </row>
    <row r="46" spans="1:16" hidden="1" x14ac:dyDescent="0.25">
      <c r="A46" s="59" t="s">
        <v>129</v>
      </c>
      <c r="B46" s="16"/>
      <c r="C46" s="8">
        <f t="shared" ref="C46:O46" si="4">SUBTOTAL(9,C44:C45)</f>
        <v>0</v>
      </c>
      <c r="D46" s="8">
        <f t="shared" si="4"/>
        <v>0</v>
      </c>
      <c r="E46" s="8">
        <f t="shared" si="4"/>
        <v>0</v>
      </c>
      <c r="F46" s="8">
        <f t="shared" si="4"/>
        <v>0</v>
      </c>
      <c r="G46" s="8">
        <f t="shared" si="4"/>
        <v>1</v>
      </c>
      <c r="H46" s="8">
        <f t="shared" si="4"/>
        <v>1</v>
      </c>
      <c r="I46" s="8">
        <f t="shared" si="4"/>
        <v>0</v>
      </c>
      <c r="J46" s="8">
        <f t="shared" si="4"/>
        <v>0</v>
      </c>
      <c r="K46" s="8">
        <f t="shared" si="4"/>
        <v>1</v>
      </c>
      <c r="L46" s="8">
        <f t="shared" si="4"/>
        <v>0</v>
      </c>
      <c r="M46" s="8">
        <f t="shared" si="4"/>
        <v>0</v>
      </c>
      <c r="N46" s="8">
        <f t="shared" si="4"/>
        <v>0</v>
      </c>
      <c r="O46" s="8">
        <f t="shared" si="4"/>
        <v>1</v>
      </c>
      <c r="P46" s="38"/>
    </row>
    <row r="47" spans="1:16" hidden="1" x14ac:dyDescent="0.25">
      <c r="A47" s="59" t="s">
        <v>75</v>
      </c>
      <c r="B47" s="16"/>
      <c r="C47" s="8">
        <f t="shared" ref="C47:O47" si="5">SUBTOTAL(9,C5:C45)</f>
        <v>66</v>
      </c>
      <c r="D47" s="8">
        <f t="shared" si="5"/>
        <v>6</v>
      </c>
      <c r="E47" s="8">
        <f t="shared" si="5"/>
        <v>19</v>
      </c>
      <c r="F47" s="8">
        <f t="shared" si="5"/>
        <v>6</v>
      </c>
      <c r="G47" s="8">
        <f t="shared" si="5"/>
        <v>1</v>
      </c>
      <c r="H47" s="8">
        <f t="shared" si="5"/>
        <v>15</v>
      </c>
      <c r="I47" s="8">
        <f t="shared" si="5"/>
        <v>29</v>
      </c>
      <c r="J47" s="8">
        <f t="shared" si="5"/>
        <v>10</v>
      </c>
      <c r="K47" s="8">
        <f t="shared" si="5"/>
        <v>1</v>
      </c>
      <c r="L47" s="8">
        <f t="shared" si="5"/>
        <v>12</v>
      </c>
      <c r="M47" s="8">
        <f t="shared" si="5"/>
        <v>9</v>
      </c>
      <c r="N47" s="8">
        <f t="shared" si="5"/>
        <v>6</v>
      </c>
      <c r="O47" s="8">
        <f t="shared" si="5"/>
        <v>1</v>
      </c>
      <c r="P47" s="38"/>
    </row>
    <row r="48" spans="1:16" x14ac:dyDescent="0.25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autoFilter ref="A4:O48" xr:uid="{00000000-0009-0000-0000-000004000000}">
    <filterColumn colId="0">
      <filters blank="1">
        <filter val="Centro Vacacional"/>
        <filter val="Nivel Central"/>
        <filter val="OOAD"/>
      </filters>
    </filterColumn>
  </autoFilter>
  <mergeCells count="2">
    <mergeCell ref="C3:C4"/>
    <mergeCell ref="B3:B4"/>
  </mergeCells>
  <pageMargins left="0.11811023622047245" right="0.11811023622047245" top="0.15748031496062992" bottom="0.15748031496062992" header="0.31496062992125984" footer="0.31496062992125984"/>
  <pageSetup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3:O47"/>
  <sheetViews>
    <sheetView workbookViewId="0">
      <pane ySplit="3" topLeftCell="A4" activePane="bottomLeft" state="frozen"/>
      <selection activeCell="C3" sqref="C3:C4"/>
      <selection pane="bottomLeft" activeCell="C3" sqref="C3:C4"/>
    </sheetView>
  </sheetViews>
  <sheetFormatPr baseColWidth="10" defaultRowHeight="15" x14ac:dyDescent="0.25"/>
  <cols>
    <col min="1" max="1" width="36.28515625" customWidth="1"/>
    <col min="13" max="13" width="11.42578125" style="38"/>
  </cols>
  <sheetData>
    <row r="3" spans="1:15" ht="75" x14ac:dyDescent="0.25">
      <c r="A3" s="41" t="s">
        <v>63</v>
      </c>
      <c r="B3" s="43" t="s">
        <v>74</v>
      </c>
      <c r="C3" s="44" t="s">
        <v>64</v>
      </c>
      <c r="D3" s="45" t="s">
        <v>72</v>
      </c>
      <c r="E3" s="45" t="s">
        <v>71</v>
      </c>
      <c r="F3" s="45" t="s">
        <v>70</v>
      </c>
      <c r="G3" s="45" t="s">
        <v>73</v>
      </c>
      <c r="H3" s="46" t="s">
        <v>66</v>
      </c>
      <c r="I3" s="46" t="s">
        <v>65</v>
      </c>
      <c r="J3" s="46" t="s">
        <v>67</v>
      </c>
      <c r="K3" s="46" t="s">
        <v>68</v>
      </c>
      <c r="L3" s="46" t="s">
        <v>69</v>
      </c>
      <c r="M3" s="47" t="s">
        <v>75</v>
      </c>
    </row>
    <row r="4" spans="1:15" hidden="1" x14ac:dyDescent="0.25">
      <c r="A4" s="39" t="s">
        <v>76</v>
      </c>
      <c r="B4" s="40"/>
      <c r="C4" s="40"/>
      <c r="D4" s="40">
        <v>1</v>
      </c>
      <c r="E4" s="40"/>
      <c r="F4" s="40"/>
      <c r="G4" s="40"/>
      <c r="H4" s="40"/>
      <c r="I4" s="40"/>
      <c r="J4" s="40"/>
      <c r="K4" s="40">
        <v>1</v>
      </c>
      <c r="L4" s="40"/>
      <c r="M4" s="40">
        <f>SUM(B4:L4)</f>
        <v>2</v>
      </c>
      <c r="N4">
        <v>2</v>
      </c>
      <c r="O4">
        <f>+N4-M4</f>
        <v>0</v>
      </c>
    </row>
    <row r="5" spans="1:15" hidden="1" x14ac:dyDescent="0.25">
      <c r="A5" s="39" t="s">
        <v>77</v>
      </c>
      <c r="B5" s="40"/>
      <c r="C5" s="40"/>
      <c r="D5" s="40"/>
      <c r="E5" s="40"/>
      <c r="F5" s="40"/>
      <c r="G5" s="40">
        <v>1</v>
      </c>
      <c r="H5" s="40"/>
      <c r="I5" s="40"/>
      <c r="J5" s="40"/>
      <c r="K5" s="40"/>
      <c r="L5" s="40">
        <v>1</v>
      </c>
      <c r="M5" s="40">
        <f t="shared" ref="M5:M40" si="0">SUM(B5:L5)</f>
        <v>2</v>
      </c>
      <c r="N5">
        <v>2</v>
      </c>
      <c r="O5">
        <f t="shared" ref="O5:O40" si="1">+N5-M5</f>
        <v>0</v>
      </c>
    </row>
    <row r="6" spans="1:15" hidden="1" x14ac:dyDescent="0.25">
      <c r="A6" s="39" t="s">
        <v>78</v>
      </c>
      <c r="B6" s="40"/>
      <c r="C6" s="40"/>
      <c r="D6" s="40">
        <v>3</v>
      </c>
      <c r="E6" s="40">
        <v>11</v>
      </c>
      <c r="F6" s="40"/>
      <c r="G6" s="40"/>
      <c r="H6" s="40"/>
      <c r="I6" s="40">
        <v>3</v>
      </c>
      <c r="J6" s="40"/>
      <c r="K6" s="40"/>
      <c r="L6" s="40"/>
      <c r="M6" s="40">
        <f t="shared" si="0"/>
        <v>17</v>
      </c>
      <c r="N6">
        <v>17</v>
      </c>
      <c r="O6">
        <f t="shared" si="1"/>
        <v>0</v>
      </c>
    </row>
    <row r="7" spans="1:15" hidden="1" x14ac:dyDescent="0.25">
      <c r="A7" s="39" t="s">
        <v>79</v>
      </c>
      <c r="B7" s="40"/>
      <c r="C7" s="40"/>
      <c r="D7" s="40">
        <v>1</v>
      </c>
      <c r="E7" s="40">
        <v>12</v>
      </c>
      <c r="F7" s="40"/>
      <c r="G7" s="40"/>
      <c r="H7" s="40"/>
      <c r="I7" s="40"/>
      <c r="J7" s="40"/>
      <c r="K7" s="40"/>
      <c r="L7" s="40"/>
      <c r="M7" s="40">
        <f t="shared" si="0"/>
        <v>13</v>
      </c>
      <c r="N7">
        <v>13</v>
      </c>
      <c r="O7">
        <f t="shared" si="1"/>
        <v>0</v>
      </c>
    </row>
    <row r="8" spans="1:15" x14ac:dyDescent="0.25">
      <c r="A8" s="39" t="s">
        <v>80</v>
      </c>
      <c r="B8" s="40">
        <v>5</v>
      </c>
      <c r="C8" s="40"/>
      <c r="D8" s="40"/>
      <c r="E8" s="40">
        <v>2</v>
      </c>
      <c r="F8" s="40">
        <v>1</v>
      </c>
      <c r="G8" s="40"/>
      <c r="H8" s="40"/>
      <c r="I8" s="40"/>
      <c r="J8" s="40"/>
      <c r="K8" s="40"/>
      <c r="L8" s="40"/>
      <c r="M8" s="40">
        <f t="shared" si="0"/>
        <v>8</v>
      </c>
      <c r="N8">
        <v>8</v>
      </c>
      <c r="O8">
        <f t="shared" si="1"/>
        <v>0</v>
      </c>
    </row>
    <row r="9" spans="1:15" hidden="1" x14ac:dyDescent="0.25">
      <c r="A9" s="39" t="s">
        <v>81</v>
      </c>
      <c r="B9" s="40"/>
      <c r="C9" s="40"/>
      <c r="D9" s="40">
        <v>1</v>
      </c>
      <c r="E9" s="40"/>
      <c r="F9" s="40"/>
      <c r="G9" s="40"/>
      <c r="H9" s="40"/>
      <c r="I9" s="40"/>
      <c r="J9" s="40"/>
      <c r="K9" s="40"/>
      <c r="L9" s="40"/>
      <c r="M9" s="40">
        <f t="shared" si="0"/>
        <v>1</v>
      </c>
      <c r="N9">
        <v>1</v>
      </c>
      <c r="O9">
        <f t="shared" si="1"/>
        <v>0</v>
      </c>
    </row>
    <row r="10" spans="1:15" hidden="1" x14ac:dyDescent="0.25">
      <c r="A10" s="39" t="s">
        <v>82</v>
      </c>
      <c r="B10" s="40"/>
      <c r="C10" s="40"/>
      <c r="D10" s="40">
        <v>1</v>
      </c>
      <c r="E10" s="40"/>
      <c r="F10" s="40">
        <v>1</v>
      </c>
      <c r="G10" s="40"/>
      <c r="H10" s="40">
        <v>1</v>
      </c>
      <c r="I10" s="40"/>
      <c r="J10" s="40"/>
      <c r="K10" s="40"/>
      <c r="L10" s="40"/>
      <c r="M10" s="40">
        <f t="shared" si="0"/>
        <v>3</v>
      </c>
      <c r="N10">
        <v>3</v>
      </c>
      <c r="O10">
        <f t="shared" si="1"/>
        <v>0</v>
      </c>
    </row>
    <row r="11" spans="1:15" x14ac:dyDescent="0.25">
      <c r="A11" s="39" t="s">
        <v>83</v>
      </c>
      <c r="B11" s="40">
        <v>6</v>
      </c>
      <c r="C11" s="40"/>
      <c r="D11" s="40"/>
      <c r="E11" s="40">
        <v>1</v>
      </c>
      <c r="F11" s="40">
        <v>1</v>
      </c>
      <c r="G11" s="40"/>
      <c r="H11" s="40">
        <v>1</v>
      </c>
      <c r="I11" s="40"/>
      <c r="J11" s="40"/>
      <c r="K11" s="40"/>
      <c r="L11" s="40"/>
      <c r="M11" s="40">
        <f t="shared" si="0"/>
        <v>9</v>
      </c>
      <c r="N11">
        <v>9</v>
      </c>
      <c r="O11">
        <f t="shared" si="1"/>
        <v>0</v>
      </c>
    </row>
    <row r="12" spans="1:15" x14ac:dyDescent="0.25">
      <c r="A12" s="39" t="s">
        <v>84</v>
      </c>
      <c r="B12" s="40">
        <v>4</v>
      </c>
      <c r="C12" s="40"/>
      <c r="D12" s="40">
        <v>1</v>
      </c>
      <c r="E12" s="40"/>
      <c r="F12" s="40"/>
      <c r="G12" s="40"/>
      <c r="H12" s="40"/>
      <c r="I12" s="40"/>
      <c r="J12" s="40"/>
      <c r="K12" s="40"/>
      <c r="L12" s="40"/>
      <c r="M12" s="40">
        <f t="shared" si="0"/>
        <v>5</v>
      </c>
      <c r="N12">
        <v>3</v>
      </c>
      <c r="O12">
        <f t="shared" si="1"/>
        <v>-2</v>
      </c>
    </row>
    <row r="13" spans="1:15" x14ac:dyDescent="0.25">
      <c r="A13" s="39" t="s">
        <v>85</v>
      </c>
      <c r="B13" s="40">
        <v>5</v>
      </c>
      <c r="C13" s="40"/>
      <c r="D13" s="40">
        <v>1</v>
      </c>
      <c r="E13" s="40"/>
      <c r="F13" s="40"/>
      <c r="G13" s="40"/>
      <c r="H13" s="40">
        <v>1</v>
      </c>
      <c r="I13" s="40"/>
      <c r="J13" s="40"/>
      <c r="K13" s="40"/>
      <c r="L13" s="40"/>
      <c r="M13" s="40">
        <f t="shared" si="0"/>
        <v>7</v>
      </c>
      <c r="N13">
        <v>8</v>
      </c>
      <c r="O13">
        <f t="shared" si="1"/>
        <v>1</v>
      </c>
    </row>
    <row r="14" spans="1:15" x14ac:dyDescent="0.25">
      <c r="A14" s="39" t="s">
        <v>86</v>
      </c>
      <c r="B14" s="40">
        <v>1</v>
      </c>
      <c r="C14" s="40"/>
      <c r="D14" s="40">
        <v>1</v>
      </c>
      <c r="E14" s="40">
        <v>2</v>
      </c>
      <c r="F14" s="40">
        <v>1</v>
      </c>
      <c r="G14" s="40"/>
      <c r="H14" s="40">
        <v>2</v>
      </c>
      <c r="I14" s="40"/>
      <c r="J14" s="40"/>
      <c r="K14" s="40"/>
      <c r="L14" s="40"/>
      <c r="M14" s="40">
        <f t="shared" si="0"/>
        <v>7</v>
      </c>
      <c r="N14">
        <v>7</v>
      </c>
      <c r="O14">
        <f t="shared" si="1"/>
        <v>0</v>
      </c>
    </row>
    <row r="15" spans="1:15" hidden="1" x14ac:dyDescent="0.25">
      <c r="A15" s="39" t="s">
        <v>87</v>
      </c>
      <c r="B15" s="40"/>
      <c r="C15" s="40"/>
      <c r="D15" s="40"/>
      <c r="E15" s="40">
        <v>1</v>
      </c>
      <c r="F15" s="40">
        <v>2</v>
      </c>
      <c r="G15" s="40"/>
      <c r="H15" s="40">
        <v>1</v>
      </c>
      <c r="I15" s="40"/>
      <c r="J15" s="40"/>
      <c r="K15" s="40"/>
      <c r="L15" s="40"/>
      <c r="M15" s="40">
        <f t="shared" si="0"/>
        <v>4</v>
      </c>
      <c r="N15">
        <v>4</v>
      </c>
      <c r="O15">
        <f t="shared" si="1"/>
        <v>0</v>
      </c>
    </row>
    <row r="16" spans="1:15" hidden="1" x14ac:dyDescent="0.25">
      <c r="A16" s="39" t="s">
        <v>88</v>
      </c>
      <c r="B16" s="40"/>
      <c r="C16" s="40"/>
      <c r="D16" s="40">
        <v>2</v>
      </c>
      <c r="E16" s="40"/>
      <c r="F16" s="40"/>
      <c r="G16" s="40"/>
      <c r="H16" s="40">
        <v>1</v>
      </c>
      <c r="I16" s="40"/>
      <c r="J16" s="40"/>
      <c r="K16" s="40"/>
      <c r="L16" s="40"/>
      <c r="M16" s="40">
        <f t="shared" si="0"/>
        <v>3</v>
      </c>
      <c r="N16">
        <v>3</v>
      </c>
      <c r="O16">
        <f t="shared" si="1"/>
        <v>0</v>
      </c>
    </row>
    <row r="17" spans="1:15" x14ac:dyDescent="0.25">
      <c r="A17" s="39" t="s">
        <v>89</v>
      </c>
      <c r="B17" s="40">
        <v>11</v>
      </c>
      <c r="C17" s="40"/>
      <c r="D17" s="40"/>
      <c r="E17" s="40">
        <v>8</v>
      </c>
      <c r="F17" s="40">
        <v>2</v>
      </c>
      <c r="G17" s="40"/>
      <c r="H17" s="40"/>
      <c r="I17" s="40"/>
      <c r="J17" s="40"/>
      <c r="K17" s="40"/>
      <c r="L17" s="40"/>
      <c r="M17" s="40">
        <f t="shared" si="0"/>
        <v>21</v>
      </c>
      <c r="N17">
        <v>21</v>
      </c>
      <c r="O17">
        <f t="shared" si="1"/>
        <v>0</v>
      </c>
    </row>
    <row r="18" spans="1:15" x14ac:dyDescent="0.25">
      <c r="A18" s="39" t="s">
        <v>90</v>
      </c>
      <c r="B18" s="40">
        <v>1</v>
      </c>
      <c r="C18" s="40"/>
      <c r="D18" s="40"/>
      <c r="E18" s="40">
        <v>2</v>
      </c>
      <c r="F18" s="40"/>
      <c r="G18" s="40"/>
      <c r="H18" s="40"/>
      <c r="I18" s="40"/>
      <c r="J18" s="40"/>
      <c r="K18" s="40"/>
      <c r="L18" s="40"/>
      <c r="M18" s="40">
        <f t="shared" si="0"/>
        <v>3</v>
      </c>
      <c r="N18">
        <v>3</v>
      </c>
      <c r="O18">
        <f t="shared" si="1"/>
        <v>0</v>
      </c>
    </row>
    <row r="19" spans="1:15" x14ac:dyDescent="0.25">
      <c r="A19" s="39" t="s">
        <v>91</v>
      </c>
      <c r="B19" s="40">
        <v>1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>
        <f t="shared" si="0"/>
        <v>1</v>
      </c>
      <c r="N19">
        <v>1</v>
      </c>
      <c r="O19">
        <f t="shared" si="1"/>
        <v>0</v>
      </c>
    </row>
    <row r="20" spans="1:15" hidden="1" x14ac:dyDescent="0.25">
      <c r="A20" s="39" t="s">
        <v>92</v>
      </c>
      <c r="B20" s="40"/>
      <c r="C20" s="40"/>
      <c r="D20" s="40"/>
      <c r="E20" s="40">
        <v>2</v>
      </c>
      <c r="F20" s="40"/>
      <c r="G20" s="40"/>
      <c r="H20" s="40"/>
      <c r="I20" s="40">
        <v>1</v>
      </c>
      <c r="J20" s="40"/>
      <c r="K20" s="40"/>
      <c r="L20" s="40"/>
      <c r="M20" s="40">
        <f t="shared" si="0"/>
        <v>3</v>
      </c>
      <c r="N20">
        <v>3</v>
      </c>
      <c r="O20">
        <f t="shared" si="1"/>
        <v>0</v>
      </c>
    </row>
    <row r="21" spans="1:15" x14ac:dyDescent="0.25">
      <c r="A21" s="39" t="s">
        <v>93</v>
      </c>
      <c r="B21" s="40">
        <v>7</v>
      </c>
      <c r="C21" s="40"/>
      <c r="D21" s="40">
        <v>1</v>
      </c>
      <c r="E21" s="40"/>
      <c r="F21" s="40"/>
      <c r="G21" s="40"/>
      <c r="H21" s="40"/>
      <c r="I21" s="40"/>
      <c r="J21" s="40"/>
      <c r="K21" s="40"/>
      <c r="L21" s="40"/>
      <c r="M21" s="40">
        <f t="shared" si="0"/>
        <v>8</v>
      </c>
      <c r="N21">
        <v>8</v>
      </c>
      <c r="O21">
        <f t="shared" si="1"/>
        <v>0</v>
      </c>
    </row>
    <row r="22" spans="1:15" hidden="1" x14ac:dyDescent="0.25">
      <c r="A22" s="39" t="s">
        <v>94</v>
      </c>
      <c r="B22" s="40"/>
      <c r="C22" s="40"/>
      <c r="D22" s="40"/>
      <c r="E22" s="40"/>
      <c r="F22" s="40">
        <v>1</v>
      </c>
      <c r="G22" s="40"/>
      <c r="H22" s="40">
        <v>1</v>
      </c>
      <c r="I22" s="40"/>
      <c r="J22" s="40"/>
      <c r="K22" s="40"/>
      <c r="L22" s="40"/>
      <c r="M22" s="40">
        <f t="shared" si="0"/>
        <v>2</v>
      </c>
      <c r="N22">
        <v>2</v>
      </c>
      <c r="O22">
        <f t="shared" si="1"/>
        <v>0</v>
      </c>
    </row>
    <row r="23" spans="1:15" hidden="1" x14ac:dyDescent="0.25">
      <c r="A23" s="39" t="s">
        <v>95</v>
      </c>
      <c r="B23" s="40"/>
      <c r="C23" s="40"/>
      <c r="D23" s="40"/>
      <c r="E23" s="40">
        <v>1</v>
      </c>
      <c r="F23" s="40"/>
      <c r="G23" s="40"/>
      <c r="H23" s="40"/>
      <c r="I23" s="40"/>
      <c r="J23" s="40"/>
      <c r="K23" s="40"/>
      <c r="L23" s="40"/>
      <c r="M23" s="40">
        <f t="shared" si="0"/>
        <v>1</v>
      </c>
      <c r="N23">
        <v>1</v>
      </c>
      <c r="O23">
        <f t="shared" si="1"/>
        <v>0</v>
      </c>
    </row>
    <row r="24" spans="1:15" x14ac:dyDescent="0.25">
      <c r="A24" s="39" t="s">
        <v>96</v>
      </c>
      <c r="B24" s="40">
        <v>1</v>
      </c>
      <c r="C24" s="40"/>
      <c r="D24" s="40"/>
      <c r="E24" s="40"/>
      <c r="F24" s="40">
        <v>1</v>
      </c>
      <c r="G24" s="40"/>
      <c r="H24" s="40"/>
      <c r="I24" s="40"/>
      <c r="J24" s="40">
        <v>1</v>
      </c>
      <c r="K24" s="40"/>
      <c r="L24" s="40"/>
      <c r="M24" s="40">
        <f t="shared" si="0"/>
        <v>3</v>
      </c>
      <c r="N24">
        <v>3</v>
      </c>
      <c r="O24">
        <f t="shared" si="1"/>
        <v>0</v>
      </c>
    </row>
    <row r="25" spans="1:15" hidden="1" x14ac:dyDescent="0.25">
      <c r="A25" s="39" t="s">
        <v>97</v>
      </c>
      <c r="B25" s="40"/>
      <c r="C25" s="40"/>
      <c r="D25" s="40"/>
      <c r="E25" s="40"/>
      <c r="F25" s="40">
        <v>1</v>
      </c>
      <c r="G25" s="40"/>
      <c r="H25" s="40">
        <v>1</v>
      </c>
      <c r="I25" s="40"/>
      <c r="J25" s="40"/>
      <c r="K25" s="40"/>
      <c r="L25" s="40"/>
      <c r="M25" s="40">
        <f t="shared" si="0"/>
        <v>2</v>
      </c>
      <c r="N25">
        <v>2</v>
      </c>
      <c r="O25">
        <f t="shared" si="1"/>
        <v>0</v>
      </c>
    </row>
    <row r="26" spans="1:15" x14ac:dyDescent="0.25">
      <c r="A26" s="39" t="s">
        <v>98</v>
      </c>
      <c r="B26" s="40">
        <v>11</v>
      </c>
      <c r="C26" s="40"/>
      <c r="D26" s="40">
        <v>2</v>
      </c>
      <c r="E26" s="40"/>
      <c r="F26" s="40"/>
      <c r="G26" s="40"/>
      <c r="H26" s="40"/>
      <c r="I26" s="40"/>
      <c r="J26" s="40"/>
      <c r="K26" s="40"/>
      <c r="L26" s="40"/>
      <c r="M26" s="40">
        <f t="shared" si="0"/>
        <v>13</v>
      </c>
      <c r="N26">
        <v>13</v>
      </c>
      <c r="O26">
        <f t="shared" si="1"/>
        <v>0</v>
      </c>
    </row>
    <row r="27" spans="1:15" hidden="1" x14ac:dyDescent="0.25">
      <c r="A27" s="39" t="s">
        <v>99</v>
      </c>
      <c r="B27" s="40"/>
      <c r="C27" s="40"/>
      <c r="D27" s="40"/>
      <c r="E27" s="40"/>
      <c r="F27" s="40">
        <v>1</v>
      </c>
      <c r="G27" s="40"/>
      <c r="H27" s="40"/>
      <c r="I27" s="40"/>
      <c r="J27" s="40">
        <v>2</v>
      </c>
      <c r="K27" s="40"/>
      <c r="L27" s="40"/>
      <c r="M27" s="40">
        <f t="shared" si="0"/>
        <v>3</v>
      </c>
      <c r="N27">
        <v>3</v>
      </c>
      <c r="O27">
        <f t="shared" si="1"/>
        <v>0</v>
      </c>
    </row>
    <row r="28" spans="1:15" hidden="1" x14ac:dyDescent="0.25">
      <c r="A28" s="39" t="s">
        <v>100</v>
      </c>
      <c r="B28" s="40"/>
      <c r="C28" s="40"/>
      <c r="D28" s="40"/>
      <c r="E28" s="40"/>
      <c r="F28" s="40">
        <v>2</v>
      </c>
      <c r="G28" s="40"/>
      <c r="H28" s="40"/>
      <c r="I28" s="40"/>
      <c r="J28" s="40"/>
      <c r="K28" s="40"/>
      <c r="L28" s="40"/>
      <c r="M28" s="40">
        <f t="shared" si="0"/>
        <v>2</v>
      </c>
      <c r="N28">
        <v>2</v>
      </c>
      <c r="O28">
        <f t="shared" si="1"/>
        <v>0</v>
      </c>
    </row>
    <row r="29" spans="1:15" hidden="1" x14ac:dyDescent="0.25">
      <c r="A29" s="39" t="s">
        <v>101</v>
      </c>
      <c r="B29" s="40"/>
      <c r="C29" s="40"/>
      <c r="D29" s="40"/>
      <c r="E29" s="40">
        <v>1</v>
      </c>
      <c r="F29" s="40"/>
      <c r="G29" s="40"/>
      <c r="H29" s="40"/>
      <c r="I29" s="40"/>
      <c r="J29" s="40"/>
      <c r="K29" s="40"/>
      <c r="L29" s="40"/>
      <c r="M29" s="40">
        <f t="shared" si="0"/>
        <v>1</v>
      </c>
      <c r="N29">
        <v>2</v>
      </c>
      <c r="O29">
        <f t="shared" si="1"/>
        <v>1</v>
      </c>
    </row>
    <row r="30" spans="1:15" x14ac:dyDescent="0.25">
      <c r="A30" s="39" t="s">
        <v>102</v>
      </c>
      <c r="B30" s="40">
        <v>9</v>
      </c>
      <c r="C30" s="40"/>
      <c r="D30" s="40"/>
      <c r="E30" s="40">
        <v>4</v>
      </c>
      <c r="F30" s="40"/>
      <c r="G30" s="40"/>
      <c r="H30" s="40"/>
      <c r="I30" s="40">
        <v>5</v>
      </c>
      <c r="J30" s="40"/>
      <c r="K30" s="40"/>
      <c r="L30" s="40"/>
      <c r="M30" s="40">
        <f t="shared" si="0"/>
        <v>18</v>
      </c>
      <c r="N30">
        <v>18</v>
      </c>
      <c r="O30">
        <f t="shared" si="1"/>
        <v>0</v>
      </c>
    </row>
    <row r="31" spans="1:15" hidden="1" x14ac:dyDescent="0.25">
      <c r="A31" s="39" t="s">
        <v>103</v>
      </c>
      <c r="B31" s="40"/>
      <c r="C31" s="40"/>
      <c r="D31" s="40">
        <v>1</v>
      </c>
      <c r="E31" s="40"/>
      <c r="F31" s="40"/>
      <c r="G31" s="40"/>
      <c r="H31" s="40"/>
      <c r="I31" s="40"/>
      <c r="J31" s="40"/>
      <c r="K31" s="40"/>
      <c r="L31" s="40"/>
      <c r="M31" s="40">
        <f t="shared" si="0"/>
        <v>1</v>
      </c>
      <c r="N31">
        <v>1</v>
      </c>
      <c r="O31">
        <f t="shared" si="1"/>
        <v>0</v>
      </c>
    </row>
    <row r="32" spans="1:15" hidden="1" x14ac:dyDescent="0.25">
      <c r="A32" s="39" t="s">
        <v>104</v>
      </c>
      <c r="B32" s="40"/>
      <c r="C32" s="40"/>
      <c r="D32" s="40"/>
      <c r="E32" s="40"/>
      <c r="F32" s="40"/>
      <c r="G32" s="40"/>
      <c r="H32" s="40"/>
      <c r="I32" s="40"/>
      <c r="J32" s="40">
        <v>1</v>
      </c>
      <c r="K32" s="40"/>
      <c r="L32" s="40"/>
      <c r="M32" s="40">
        <f t="shared" si="0"/>
        <v>1</v>
      </c>
      <c r="N32">
        <v>1</v>
      </c>
      <c r="O32">
        <f t="shared" si="1"/>
        <v>0</v>
      </c>
    </row>
    <row r="33" spans="1:15" hidden="1" x14ac:dyDescent="0.25">
      <c r="A33" s="39" t="s">
        <v>105</v>
      </c>
      <c r="B33" s="40"/>
      <c r="C33" s="40"/>
      <c r="D33" s="40"/>
      <c r="E33" s="40"/>
      <c r="F33" s="40"/>
      <c r="G33" s="40"/>
      <c r="H33" s="40">
        <v>2</v>
      </c>
      <c r="I33" s="40"/>
      <c r="J33" s="40"/>
      <c r="K33" s="40"/>
      <c r="L33" s="40"/>
      <c r="M33" s="40">
        <f t="shared" si="0"/>
        <v>2</v>
      </c>
      <c r="N33">
        <v>2</v>
      </c>
      <c r="O33">
        <f t="shared" si="1"/>
        <v>0</v>
      </c>
    </row>
    <row r="34" spans="1:15" hidden="1" x14ac:dyDescent="0.25">
      <c r="A34" s="39" t="s">
        <v>106</v>
      </c>
      <c r="B34" s="40"/>
      <c r="C34" s="40"/>
      <c r="D34" s="40"/>
      <c r="E34" s="40"/>
      <c r="F34" s="40"/>
      <c r="G34" s="40"/>
      <c r="H34" s="40">
        <v>1</v>
      </c>
      <c r="I34" s="40"/>
      <c r="J34" s="40"/>
      <c r="K34" s="40"/>
      <c r="L34" s="40"/>
      <c r="M34" s="40">
        <f t="shared" si="0"/>
        <v>1</v>
      </c>
      <c r="N34">
        <v>1</v>
      </c>
      <c r="O34">
        <f t="shared" si="1"/>
        <v>0</v>
      </c>
    </row>
    <row r="35" spans="1:15" hidden="1" x14ac:dyDescent="0.25">
      <c r="A35" s="39" t="s">
        <v>107</v>
      </c>
      <c r="B35" s="40"/>
      <c r="C35" s="40">
        <v>1</v>
      </c>
      <c r="D35" s="40"/>
      <c r="E35" s="40"/>
      <c r="F35" s="40">
        <v>1</v>
      </c>
      <c r="G35" s="40"/>
      <c r="H35" s="40"/>
      <c r="I35" s="40"/>
      <c r="J35" s="40"/>
      <c r="K35" s="40"/>
      <c r="L35" s="40"/>
      <c r="M35" s="40">
        <f t="shared" si="0"/>
        <v>2</v>
      </c>
      <c r="N35">
        <v>2</v>
      </c>
      <c r="O35">
        <f t="shared" si="1"/>
        <v>0</v>
      </c>
    </row>
    <row r="36" spans="1:15" x14ac:dyDescent="0.25">
      <c r="A36" s="39" t="s">
        <v>108</v>
      </c>
      <c r="B36" s="40">
        <v>1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>
        <f t="shared" si="0"/>
        <v>1</v>
      </c>
      <c r="N36">
        <v>1</v>
      </c>
      <c r="O36">
        <f t="shared" si="1"/>
        <v>0</v>
      </c>
    </row>
    <row r="37" spans="1:15" x14ac:dyDescent="0.25">
      <c r="A37" s="39" t="s">
        <v>109</v>
      </c>
      <c r="B37" s="40">
        <v>1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>
        <f t="shared" si="0"/>
        <v>1</v>
      </c>
      <c r="N37">
        <v>1</v>
      </c>
      <c r="O37">
        <f t="shared" si="1"/>
        <v>0</v>
      </c>
    </row>
    <row r="38" spans="1:15" hidden="1" x14ac:dyDescent="0.25">
      <c r="A38" s="39" t="s">
        <v>110</v>
      </c>
      <c r="B38" s="40"/>
      <c r="C38" s="40"/>
      <c r="D38" s="40">
        <v>1</v>
      </c>
      <c r="E38" s="40"/>
      <c r="F38" s="40"/>
      <c r="G38" s="40"/>
      <c r="H38" s="40"/>
      <c r="I38" s="40"/>
      <c r="J38" s="40"/>
      <c r="K38" s="40"/>
      <c r="L38" s="40"/>
      <c r="M38" s="40">
        <f t="shared" si="0"/>
        <v>1</v>
      </c>
      <c r="N38">
        <v>1</v>
      </c>
      <c r="O38">
        <f t="shared" si="1"/>
        <v>0</v>
      </c>
    </row>
    <row r="39" spans="1:15" x14ac:dyDescent="0.25">
      <c r="A39" s="39" t="s">
        <v>111</v>
      </c>
      <c r="B39" s="40">
        <v>1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>
        <f t="shared" si="0"/>
        <v>1</v>
      </c>
      <c r="N39">
        <v>1</v>
      </c>
      <c r="O39">
        <f t="shared" si="1"/>
        <v>0</v>
      </c>
    </row>
    <row r="40" spans="1:15" x14ac:dyDescent="0.25">
      <c r="A40" s="39" t="s">
        <v>112</v>
      </c>
      <c r="B40" s="40">
        <v>1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>
        <f t="shared" si="0"/>
        <v>1</v>
      </c>
      <c r="N40">
        <v>1</v>
      </c>
      <c r="O40">
        <f t="shared" si="1"/>
        <v>0</v>
      </c>
    </row>
    <row r="41" spans="1:15" x14ac:dyDescent="0.25">
      <c r="A41" s="41" t="s">
        <v>75</v>
      </c>
      <c r="B41" s="42">
        <f t="shared" ref="B41:M41" si="2">SUM(B4:B40)</f>
        <v>66</v>
      </c>
      <c r="C41" s="42">
        <f t="shared" si="2"/>
        <v>1</v>
      </c>
      <c r="D41" s="42">
        <f t="shared" si="2"/>
        <v>17</v>
      </c>
      <c r="E41" s="42">
        <f t="shared" si="2"/>
        <v>47</v>
      </c>
      <c r="F41" s="42">
        <f t="shared" si="2"/>
        <v>15</v>
      </c>
      <c r="G41" s="42">
        <f t="shared" si="2"/>
        <v>1</v>
      </c>
      <c r="H41" s="42">
        <f t="shared" si="2"/>
        <v>12</v>
      </c>
      <c r="I41" s="42">
        <f t="shared" si="2"/>
        <v>9</v>
      </c>
      <c r="J41" s="42">
        <f t="shared" si="2"/>
        <v>4</v>
      </c>
      <c r="K41" s="42">
        <f t="shared" si="2"/>
        <v>1</v>
      </c>
      <c r="L41" s="42">
        <f t="shared" si="2"/>
        <v>1</v>
      </c>
      <c r="M41" s="42">
        <f t="shared" si="2"/>
        <v>174</v>
      </c>
    </row>
    <row r="42" spans="1:15" x14ac:dyDescent="0.25">
      <c r="B42" s="48">
        <v>58</v>
      </c>
      <c r="D42">
        <v>18</v>
      </c>
      <c r="E42">
        <v>29</v>
      </c>
      <c r="F42">
        <v>10</v>
      </c>
      <c r="G42">
        <v>1</v>
      </c>
      <c r="H42">
        <v>12</v>
      </c>
      <c r="I42" s="38">
        <v>9</v>
      </c>
      <c r="J42" s="38">
        <v>6</v>
      </c>
      <c r="K42">
        <v>1</v>
      </c>
      <c r="L42">
        <v>1</v>
      </c>
    </row>
    <row r="43" spans="1:15" x14ac:dyDescent="0.25">
      <c r="B43">
        <f>+B42-B41</f>
        <v>-8</v>
      </c>
      <c r="C43">
        <f t="shared" ref="C43:G43" si="3">+C42-C41</f>
        <v>-1</v>
      </c>
      <c r="D43">
        <f t="shared" si="3"/>
        <v>1</v>
      </c>
      <c r="E43" s="49">
        <f t="shared" si="3"/>
        <v>-18</v>
      </c>
      <c r="F43" s="49">
        <f t="shared" si="3"/>
        <v>-5</v>
      </c>
      <c r="G43">
        <f t="shared" si="3"/>
        <v>0</v>
      </c>
      <c r="H43">
        <f>+H42-H41</f>
        <v>0</v>
      </c>
      <c r="I43">
        <f t="shared" ref="I43:L43" si="4">+I42-I41</f>
        <v>0</v>
      </c>
      <c r="J43">
        <f t="shared" si="4"/>
        <v>2</v>
      </c>
      <c r="K43">
        <f t="shared" si="4"/>
        <v>0</v>
      </c>
      <c r="L43">
        <f t="shared" si="4"/>
        <v>0</v>
      </c>
    </row>
    <row r="44" spans="1:15" hidden="1" x14ac:dyDescent="0.25">
      <c r="C44">
        <v>4</v>
      </c>
      <c r="E44">
        <v>19</v>
      </c>
      <c r="F44">
        <v>5</v>
      </c>
    </row>
    <row r="45" spans="1:15" hidden="1" x14ac:dyDescent="0.25">
      <c r="C45">
        <f>+C43+C44</f>
        <v>3</v>
      </c>
      <c r="E45">
        <f>+E43+E44</f>
        <v>1</v>
      </c>
      <c r="F45">
        <f>+F43+F44</f>
        <v>0</v>
      </c>
    </row>
    <row r="47" spans="1:15" x14ac:dyDescent="0.25">
      <c r="B47">
        <v>3</v>
      </c>
    </row>
  </sheetData>
  <autoFilter ref="A3:M45" xr:uid="{00000000-0009-0000-0000-000005000000}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B33"/>
  <sheetViews>
    <sheetView topLeftCell="A6" workbookViewId="0">
      <selection activeCell="C3" sqref="C3:C4"/>
    </sheetView>
  </sheetViews>
  <sheetFormatPr baseColWidth="10" defaultRowHeight="15" x14ac:dyDescent="0.25"/>
  <sheetData>
    <row r="3" spans="1:2" ht="71.25" x14ac:dyDescent="0.25">
      <c r="B3" s="50" t="s">
        <v>113</v>
      </c>
    </row>
    <row r="4" spans="1:2" ht="51" x14ac:dyDescent="0.25">
      <c r="A4" s="54" t="s">
        <v>114</v>
      </c>
      <c r="B4" s="51">
        <v>8</v>
      </c>
    </row>
    <row r="5" spans="1:2" x14ac:dyDescent="0.25">
      <c r="A5" s="55" t="s">
        <v>115</v>
      </c>
      <c r="B5" s="52">
        <v>2</v>
      </c>
    </row>
    <row r="6" spans="1:2" x14ac:dyDescent="0.25">
      <c r="A6" s="55" t="s">
        <v>116</v>
      </c>
      <c r="B6" s="52">
        <v>13</v>
      </c>
    </row>
    <row r="7" spans="1:2" x14ac:dyDescent="0.25">
      <c r="A7" s="55" t="s">
        <v>117</v>
      </c>
      <c r="B7" s="52">
        <v>5</v>
      </c>
    </row>
    <row r="8" spans="1:2" x14ac:dyDescent="0.25">
      <c r="A8" s="55" t="s">
        <v>1</v>
      </c>
      <c r="B8" s="52">
        <v>2</v>
      </c>
    </row>
    <row r="9" spans="1:2" x14ac:dyDescent="0.25">
      <c r="A9" s="55" t="s">
        <v>2</v>
      </c>
      <c r="B9" s="52">
        <v>9</v>
      </c>
    </row>
    <row r="10" spans="1:2" x14ac:dyDescent="0.25">
      <c r="A10" s="55" t="s">
        <v>3</v>
      </c>
      <c r="B10" s="52">
        <v>8</v>
      </c>
    </row>
    <row r="11" spans="1:2" x14ac:dyDescent="0.25">
      <c r="A11" s="55" t="s">
        <v>4</v>
      </c>
      <c r="B11" s="53">
        <v>8</v>
      </c>
    </row>
    <row r="12" spans="1:2" x14ac:dyDescent="0.25">
      <c r="A12" s="55" t="s">
        <v>5</v>
      </c>
      <c r="B12" s="52">
        <v>3</v>
      </c>
    </row>
    <row r="13" spans="1:2" x14ac:dyDescent="0.25">
      <c r="A13" s="55" t="s">
        <v>118</v>
      </c>
      <c r="B13" s="52">
        <v>11</v>
      </c>
    </row>
    <row r="14" spans="1:2" x14ac:dyDescent="0.25">
      <c r="A14" s="55" t="s">
        <v>119</v>
      </c>
      <c r="B14" s="52">
        <v>8</v>
      </c>
    </row>
    <row r="15" spans="1:2" x14ac:dyDescent="0.25">
      <c r="A15" s="55" t="s">
        <v>120</v>
      </c>
      <c r="B15" s="52">
        <v>8</v>
      </c>
    </row>
    <row r="16" spans="1:2" x14ac:dyDescent="0.25">
      <c r="A16" s="55" t="s">
        <v>121</v>
      </c>
      <c r="B16" s="52">
        <v>1</v>
      </c>
    </row>
    <row r="17" spans="1:2" x14ac:dyDescent="0.25">
      <c r="A17" s="55" t="s">
        <v>7</v>
      </c>
      <c r="B17" s="52">
        <v>1</v>
      </c>
    </row>
    <row r="18" spans="1:2" x14ac:dyDescent="0.25">
      <c r="A18" s="55" t="s">
        <v>8</v>
      </c>
      <c r="B18" s="52">
        <v>4</v>
      </c>
    </row>
    <row r="19" spans="1:2" x14ac:dyDescent="0.25">
      <c r="A19" s="55" t="s">
        <v>9</v>
      </c>
      <c r="B19" s="52">
        <v>2</v>
      </c>
    </row>
    <row r="20" spans="1:2" x14ac:dyDescent="0.25">
      <c r="A20" s="55" t="s">
        <v>56</v>
      </c>
      <c r="B20" s="52">
        <v>6</v>
      </c>
    </row>
    <row r="21" spans="1:2" x14ac:dyDescent="0.25">
      <c r="A21" s="55" t="s">
        <v>12</v>
      </c>
      <c r="B21" s="52">
        <v>1</v>
      </c>
    </row>
    <row r="22" spans="1:2" x14ac:dyDescent="0.25">
      <c r="A22" s="55" t="s">
        <v>13</v>
      </c>
      <c r="B22" s="52">
        <v>1</v>
      </c>
    </row>
    <row r="23" spans="1:2" x14ac:dyDescent="0.25">
      <c r="A23" s="55" t="s">
        <v>14</v>
      </c>
      <c r="B23" s="52">
        <v>1</v>
      </c>
    </row>
    <row r="24" spans="1:2" x14ac:dyDescent="0.25">
      <c r="A24" s="55" t="s">
        <v>122</v>
      </c>
      <c r="B24" s="52">
        <v>5</v>
      </c>
    </row>
    <row r="25" spans="1:2" x14ac:dyDescent="0.25">
      <c r="A25" s="55" t="s">
        <v>15</v>
      </c>
      <c r="B25" s="52">
        <v>6</v>
      </c>
    </row>
    <row r="26" spans="1:2" x14ac:dyDescent="0.25">
      <c r="A26" s="55" t="s">
        <v>16</v>
      </c>
      <c r="B26" s="52">
        <v>14</v>
      </c>
    </row>
    <row r="27" spans="1:2" x14ac:dyDescent="0.25">
      <c r="A27" s="55" t="s">
        <v>17</v>
      </c>
      <c r="B27" s="52">
        <v>2</v>
      </c>
    </row>
    <row r="28" spans="1:2" x14ac:dyDescent="0.25">
      <c r="A28" s="55" t="s">
        <v>18</v>
      </c>
      <c r="B28" s="52">
        <v>11</v>
      </c>
    </row>
    <row r="29" spans="1:2" x14ac:dyDescent="0.25">
      <c r="A29" s="55" t="s">
        <v>123</v>
      </c>
      <c r="B29" s="52">
        <v>1</v>
      </c>
    </row>
    <row r="30" spans="1:2" x14ac:dyDescent="0.25">
      <c r="A30" s="55" t="s">
        <v>19</v>
      </c>
      <c r="B30" s="52">
        <v>1</v>
      </c>
    </row>
    <row r="31" spans="1:2" x14ac:dyDescent="0.25">
      <c r="A31" s="55" t="s">
        <v>20</v>
      </c>
      <c r="B31" s="52">
        <v>6</v>
      </c>
    </row>
    <row r="32" spans="1:2" x14ac:dyDescent="0.25">
      <c r="A32" s="55" t="s">
        <v>21</v>
      </c>
      <c r="B32" s="52">
        <v>1</v>
      </c>
    </row>
    <row r="33" spans="2:2" x14ac:dyDescent="0.25">
      <c r="B33">
        <f>SUM(B4:B32)</f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Carga Max min</vt:lpstr>
      <vt:lpstr>Hoja5</vt:lpstr>
      <vt:lpstr>Resumen vehículos  x partida</vt:lpstr>
      <vt:lpstr>Hoja2</vt:lpstr>
      <vt:lpstr>Hoja1</vt:lpstr>
      <vt:lpstr>Hoja3</vt:lpstr>
      <vt:lpstr>Hoja4</vt:lpstr>
      <vt:lpstr>'Carga Max min'!Área_de_impresión</vt:lpstr>
      <vt:lpstr>'Resumen vehículos  x partida'!Área_de_impresión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Veronica Chora Guevara</dc:creator>
  <cp:lastModifiedBy>Julio Eduardo Manjarrez Luna</cp:lastModifiedBy>
  <cp:lastPrinted>2026-07-15T20:44:29Z</cp:lastPrinted>
  <dcterms:created xsi:type="dcterms:W3CDTF">2020-01-07T19:15:24Z</dcterms:created>
  <dcterms:modified xsi:type="dcterms:W3CDTF">2026-07-15T20:46:40Z</dcterms:modified>
</cp:coreProperties>
</file>